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workbookProtection workbookPassword="AD7B" lockStructure="1" lockWindows="1"/>
  <bookViews>
    <workbookView showHorizontalScroll="0" showVerticalScroll="0" showSheetTabs="0" xWindow="240" yWindow="105" windowWidth="14805" windowHeight="8010" activeTab="5" autoFilterDateGrouping="0"/>
  </bookViews>
  <sheets>
    <sheet name="المقدمة" sheetId="11" r:id="rId1"/>
    <sheet name="الرئيسية" sheetId="9" r:id="rId2"/>
    <sheet name="يومية المبيعات" sheetId="1" r:id="rId3"/>
    <sheet name="تقرير المبيعات" sheetId="5" r:id="rId4"/>
    <sheet name="سداد عملاء" sheetId="7" r:id="rId5"/>
    <sheet name="تقرير عملاء" sheetId="8" r:id="rId6"/>
    <sheet name="التكويد" sheetId="10" r:id="rId7"/>
  </sheets>
  <externalReferences>
    <externalReference r:id="rId8"/>
  </externalReferences>
  <definedNames>
    <definedName name="__IntlFixup" hidden="1">TRUE</definedName>
    <definedName name="__IntlFixupTable" hidden="1">#REF!</definedName>
    <definedName name="_xlnm._FilterDatabase" localSheetId="2" hidden="1">'يومية المبيعات'!$5:$156</definedName>
    <definedName name="_Order1" hidden="1">0</definedName>
    <definedName name="AA.Report.Files" hidden="1">#REF!</definedName>
    <definedName name="AA.Reports.Available" hidden="1">#REF!</definedName>
    <definedName name="Data.Dump" hidden="1">OFFSET([0]!Data.Top.Left,1,0)</definedName>
    <definedName name="data125">'[1]Master Data Entry'!$I$41</definedName>
    <definedName name="data2">'[1]Master Data Entry'!$I$8</definedName>
    <definedName name="Database.File" hidden="1">#REF!</definedName>
    <definedName name="File.Type" hidden="1">#REF!</definedName>
    <definedName name="FLOW">#REF!</definedName>
    <definedName name="HTML_CodePage" hidden="1">1252</definedName>
    <definedName name="HTML_Control" hidden="1">{"'Leverage'!$B$2:$M$418"}</definedName>
    <definedName name="HTML_Description" hidden="1">""</definedName>
    <definedName name="HTML_Email" hidden="1">""</definedName>
    <definedName name="HTML_Header" hidden="1">"Leverage"</definedName>
    <definedName name="HTML_LastUpdate" hidden="1">"8/21/00"</definedName>
    <definedName name="HTML_LineAfter" hidden="1">FALSE</definedName>
    <definedName name="HTML_LineBefore" hidden="1">FALSE</definedName>
    <definedName name="HTML_Name" hidden="1">"Frank Vickers"</definedName>
    <definedName name="HTML_OBDlg2" hidden="1">TRUE</definedName>
    <definedName name="HTML_OBDlg4" hidden="1">TRUE</definedName>
    <definedName name="HTML_OS" hidden="1">0</definedName>
    <definedName name="HTML_PathFile" hidden="1">"C:\my documents\lever.htm"</definedName>
    <definedName name="HTML_Title" hidden="1">"leverage"</definedName>
    <definedName name="Macro1">[0]!Macro1</definedName>
    <definedName name="Macro2">[0]!Macro2</definedName>
    <definedName name="Ownership" hidden="1">OFFSET([0]!Data.Top.Left,1,0)</definedName>
    <definedName name="_xlnm.Print_Area" localSheetId="1">الرئيسية!$D$1:$J$23</definedName>
    <definedName name="_xlnm.Print_Area" localSheetId="3">'تقرير المبيعات'!$B$2:$R$38</definedName>
    <definedName name="_xlnm.Print_Area" localSheetId="5">'تقرير عملاء'!$B$97:$J$139</definedName>
    <definedName name="Show.Acct.Update.Warning" hidden="1">#REF!</definedName>
    <definedName name="Show.MDB.Update.Warning" hidden="1">#REF!</definedName>
  </definedNames>
  <calcPr calcId="152511"/>
</workbook>
</file>

<file path=xl/calcChain.xml><?xml version="1.0" encoding="utf-8"?>
<calcChain xmlns="http://schemas.openxmlformats.org/spreadsheetml/2006/main">
  <c r="D4" i="8" l="1"/>
  <c r="C559" i="8"/>
  <c r="C509" i="8"/>
  <c r="C459" i="8"/>
  <c r="C460" i="8" s="1"/>
  <c r="C461" i="8" s="1"/>
  <c r="C409" i="8"/>
  <c r="C359" i="8"/>
  <c r="C309" i="8"/>
  <c r="C259" i="8"/>
  <c r="C260" i="8" s="1"/>
  <c r="C261" i="8" s="1"/>
  <c r="C209" i="8"/>
  <c r="C159" i="8"/>
  <c r="C108" i="8"/>
  <c r="I14" i="7"/>
  <c r="D32" i="8" s="1"/>
  <c r="D555" i="8" s="1"/>
  <c r="H14" i="7"/>
  <c r="I13" i="7"/>
  <c r="H13" i="7"/>
  <c r="I12" i="7"/>
  <c r="D30" i="8" s="1"/>
  <c r="D455" i="8" s="1"/>
  <c r="H12" i="7"/>
  <c r="I11" i="7"/>
  <c r="H11" i="7"/>
  <c r="I10" i="7"/>
  <c r="D28" i="8" s="1"/>
  <c r="D355" i="8" s="1"/>
  <c r="H10" i="7"/>
  <c r="I9" i="7"/>
  <c r="H9" i="7"/>
  <c r="I8" i="7"/>
  <c r="D26" i="8" s="1"/>
  <c r="D255" i="8" s="1"/>
  <c r="H8" i="7"/>
  <c r="I7" i="7"/>
  <c r="H7" i="7"/>
  <c r="I6" i="7"/>
  <c r="D24" i="8" s="1"/>
  <c r="D155" i="8" s="1"/>
  <c r="H6" i="7"/>
  <c r="H5" i="7"/>
  <c r="I5" i="7"/>
  <c r="FF25" i="1"/>
  <c r="FE25" i="1"/>
  <c r="FD25" i="1"/>
  <c r="FC25" i="1"/>
  <c r="FF24" i="1"/>
  <c r="FE24" i="1"/>
  <c r="FD24" i="1"/>
  <c r="FC24" i="1"/>
  <c r="FF23" i="1"/>
  <c r="FE23" i="1"/>
  <c r="FD23" i="1"/>
  <c r="FC23" i="1"/>
  <c r="FF22" i="1"/>
  <c r="FE22" i="1"/>
  <c r="FD22" i="1"/>
  <c r="FC22" i="1"/>
  <c r="FF21" i="1"/>
  <c r="FE21" i="1"/>
  <c r="FD21" i="1"/>
  <c r="FC21" i="1"/>
  <c r="FF20" i="1"/>
  <c r="FE20" i="1"/>
  <c r="FD20" i="1"/>
  <c r="FC20" i="1"/>
  <c r="FF19" i="1"/>
  <c r="FE19" i="1"/>
  <c r="FD19" i="1"/>
  <c r="FC19" i="1"/>
  <c r="FF18" i="1"/>
  <c r="FE18" i="1"/>
  <c r="FD18" i="1"/>
  <c r="FC18" i="1"/>
  <c r="FF17" i="1"/>
  <c r="FE17" i="1"/>
  <c r="FD17" i="1"/>
  <c r="FC17" i="1"/>
  <c r="FF16" i="1"/>
  <c r="FE16" i="1"/>
  <c r="FD16" i="1"/>
  <c r="FC16" i="1"/>
  <c r="FF15" i="1"/>
  <c r="FE15" i="1"/>
  <c r="FD15" i="1"/>
  <c r="FC15" i="1"/>
  <c r="FF14" i="1"/>
  <c r="FE14" i="1"/>
  <c r="FD14" i="1"/>
  <c r="FC14" i="1"/>
  <c r="FF13" i="1"/>
  <c r="FE13" i="1"/>
  <c r="FD13" i="1"/>
  <c r="FC13" i="1"/>
  <c r="FF12" i="1"/>
  <c r="FE12" i="1"/>
  <c r="FD12" i="1"/>
  <c r="FC12" i="1"/>
  <c r="FF11" i="1"/>
  <c r="FE11" i="1"/>
  <c r="FD11" i="1"/>
  <c r="FC11" i="1"/>
  <c r="FF10" i="1"/>
  <c r="FE10" i="1"/>
  <c r="FD10" i="1"/>
  <c r="FC10" i="1"/>
  <c r="FF9" i="1"/>
  <c r="FE9" i="1"/>
  <c r="FD9" i="1"/>
  <c r="FC9" i="1"/>
  <c r="FF8" i="1"/>
  <c r="FE8" i="1"/>
  <c r="FD8" i="1"/>
  <c r="FC8" i="1"/>
  <c r="FF7" i="1"/>
  <c r="FE7" i="1"/>
  <c r="FD7" i="1"/>
  <c r="FC7" i="1"/>
  <c r="FF6" i="1"/>
  <c r="FE6" i="1"/>
  <c r="FD6" i="1"/>
  <c r="FC6" i="1"/>
  <c r="FF5" i="1"/>
  <c r="FE5" i="1"/>
  <c r="FD5" i="1"/>
  <c r="FC5" i="1"/>
  <c r="E397" i="10"/>
  <c r="E396" i="10"/>
  <c r="E395" i="10"/>
  <c r="E394" i="10"/>
  <c r="E393" i="10"/>
  <c r="E392" i="10"/>
  <c r="E391" i="10"/>
  <c r="E390" i="10"/>
  <c r="E389" i="10"/>
  <c r="E388" i="10"/>
  <c r="E387" i="10"/>
  <c r="E386" i="10"/>
  <c r="E385" i="10"/>
  <c r="E384" i="10"/>
  <c r="E383" i="10"/>
  <c r="E382" i="10"/>
  <c r="E381" i="10"/>
  <c r="E380" i="10"/>
  <c r="E379" i="10"/>
  <c r="E378" i="10"/>
  <c r="XFA15" i="1"/>
  <c r="XFA14" i="1"/>
  <c r="XFA13" i="1"/>
  <c r="XFA12" i="1"/>
  <c r="XFA11" i="1"/>
  <c r="XFA10" i="1"/>
  <c r="XFA9" i="1"/>
  <c r="XFA8" i="1"/>
  <c r="XFA7" i="1"/>
  <c r="XFA6" i="1"/>
  <c r="XFD15" i="1"/>
  <c r="XFD14" i="1"/>
  <c r="XFD13" i="1"/>
  <c r="H17" i="9" s="1"/>
  <c r="XFD12" i="1"/>
  <c r="XFD11" i="1"/>
  <c r="XFD10" i="1"/>
  <c r="XFD9" i="1"/>
  <c r="F17" i="9" s="1"/>
  <c r="XFD8" i="1"/>
  <c r="XFD7" i="1"/>
  <c r="XFD6" i="1"/>
  <c r="AE5" i="1"/>
  <c r="BR5" i="1"/>
  <c r="BQ5" i="1"/>
  <c r="BO5" i="1"/>
  <c r="BN5" i="1"/>
  <c r="BL5" i="1"/>
  <c r="BK5" i="1"/>
  <c r="BI5" i="1"/>
  <c r="BH5" i="1"/>
  <c r="BF5" i="1"/>
  <c r="BE5" i="1"/>
  <c r="BC5" i="1"/>
  <c r="BB5" i="1"/>
  <c r="AZ5" i="1"/>
  <c r="AY5" i="1"/>
  <c r="AW5" i="1"/>
  <c r="AV5" i="1"/>
  <c r="AT5" i="1"/>
  <c r="AS5" i="1"/>
  <c r="AQ5" i="1"/>
  <c r="AP5" i="1"/>
  <c r="AN5" i="1"/>
  <c r="AM5" i="1"/>
  <c r="AK5" i="1"/>
  <c r="AJ5" i="1"/>
  <c r="AH5" i="1"/>
  <c r="AG5" i="1"/>
  <c r="AD5" i="1"/>
  <c r="AB5" i="1"/>
  <c r="AA5" i="1"/>
  <c r="Y5" i="1"/>
  <c r="X5" i="1"/>
  <c r="V5" i="1"/>
  <c r="U5" i="1"/>
  <c r="S5" i="1"/>
  <c r="R5" i="1"/>
  <c r="P5" i="1"/>
  <c r="O5" i="1"/>
  <c r="M5" i="1"/>
  <c r="L5" i="1"/>
  <c r="BQ4" i="1"/>
  <c r="BN4" i="1"/>
  <c r="BK4" i="1"/>
  <c r="BH4" i="1"/>
  <c r="BE4" i="1"/>
  <c r="BB4" i="1"/>
  <c r="AY4" i="1"/>
  <c r="AV4" i="1"/>
  <c r="AS4" i="1"/>
  <c r="AP4" i="1"/>
  <c r="AM4" i="1"/>
  <c r="AJ4" i="1"/>
  <c r="AG4" i="1"/>
  <c r="AD4" i="1"/>
  <c r="AA4" i="1"/>
  <c r="X4" i="1"/>
  <c r="U4" i="1"/>
  <c r="R4" i="1"/>
  <c r="O4" i="1"/>
  <c r="L4" i="1"/>
  <c r="FA25" i="1"/>
  <c r="FA24" i="1"/>
  <c r="FA23" i="1"/>
  <c r="FA22" i="1"/>
  <c r="FA21" i="1"/>
  <c r="FA20" i="1"/>
  <c r="FA19" i="1"/>
  <c r="FA18" i="1"/>
  <c r="FA17" i="1"/>
  <c r="FA16" i="1"/>
  <c r="FA15" i="1"/>
  <c r="FA14" i="1"/>
  <c r="FA13" i="1"/>
  <c r="FA12" i="1"/>
  <c r="FA11" i="1"/>
  <c r="FA10" i="1"/>
  <c r="FA9" i="1"/>
  <c r="FA8" i="1"/>
  <c r="FA7" i="1"/>
  <c r="FA6" i="1"/>
  <c r="FB25" i="1"/>
  <c r="FB24" i="1"/>
  <c r="FB23" i="1"/>
  <c r="FB22" i="1"/>
  <c r="FB21" i="1"/>
  <c r="FB20" i="1"/>
  <c r="FB19" i="1"/>
  <c r="FB18" i="1"/>
  <c r="FB17" i="1"/>
  <c r="FB16" i="1"/>
  <c r="FB15" i="1"/>
  <c r="FB14" i="1"/>
  <c r="FB13" i="1"/>
  <c r="FB12" i="1"/>
  <c r="FB11" i="1"/>
  <c r="FB10" i="1"/>
  <c r="FB9" i="1"/>
  <c r="FB8" i="1"/>
  <c r="FB7" i="1"/>
  <c r="FB6" i="1"/>
  <c r="I17" i="9"/>
  <c r="I16" i="9"/>
  <c r="H16" i="9"/>
  <c r="G17" i="9"/>
  <c r="G16" i="9"/>
  <c r="F16" i="9"/>
  <c r="E17" i="9"/>
  <c r="E16" i="9"/>
  <c r="C560" i="8"/>
  <c r="C561" i="8" s="1"/>
  <c r="C510" i="8"/>
  <c r="C511" i="8" s="1"/>
  <c r="C410" i="8"/>
  <c r="C411" i="8" s="1"/>
  <c r="C360" i="8"/>
  <c r="C361" i="8" s="1"/>
  <c r="C310" i="8"/>
  <c r="C311" i="8" s="1"/>
  <c r="C210" i="8"/>
  <c r="C211" i="8" s="1"/>
  <c r="C160" i="8"/>
  <c r="C161" i="8" s="1"/>
  <c r="C109" i="8"/>
  <c r="C110" i="8" s="1"/>
  <c r="C111" i="8" s="1"/>
  <c r="C112" i="8" s="1"/>
  <c r="C113" i="8" s="1"/>
  <c r="C114" i="8" s="1"/>
  <c r="C115" i="8" s="1"/>
  <c r="C116" i="8" s="1"/>
  <c r="C117" i="8" s="1"/>
  <c r="C118" i="8" s="1"/>
  <c r="C119" i="8" s="1"/>
  <c r="C120" i="8" s="1"/>
  <c r="C121" i="8" s="1"/>
  <c r="C122" i="8" s="1"/>
  <c r="C123" i="8" s="1"/>
  <c r="C124" i="8" s="1"/>
  <c r="C125" i="8" s="1"/>
  <c r="C126" i="8" s="1"/>
  <c r="C127" i="8" s="1"/>
  <c r="C128" i="8" s="1"/>
  <c r="C129" i="8" s="1"/>
  <c r="C130" i="8" s="1"/>
  <c r="C131" i="8" s="1"/>
  <c r="C132" i="8" s="1"/>
  <c r="C133" i="8" s="1"/>
  <c r="C134" i="8" s="1"/>
  <c r="C135" i="8" s="1"/>
  <c r="C136" i="8" s="1"/>
  <c r="C137" i="8" s="1"/>
  <c r="C138" i="8" s="1"/>
  <c r="C18" i="8"/>
  <c r="F552" i="8" s="1"/>
  <c r="C17" i="8"/>
  <c r="F502" i="8" s="1"/>
  <c r="C15" i="8"/>
  <c r="F402" i="8" s="1"/>
  <c r="C14" i="8"/>
  <c r="F352" i="8" s="1"/>
  <c r="C13" i="8"/>
  <c r="F302" i="8" s="1"/>
  <c r="C11" i="8"/>
  <c r="F202" i="8" s="1"/>
  <c r="C10" i="8"/>
  <c r="F152" i="8" s="1"/>
  <c r="C9" i="8"/>
  <c r="F101" i="8" s="1"/>
  <c r="D25" i="8"/>
  <c r="D205" i="8" s="1"/>
  <c r="D27" i="8"/>
  <c r="D305" i="8" s="1"/>
  <c r="D29" i="8"/>
  <c r="D405" i="8" s="1"/>
  <c r="D31" i="8"/>
  <c r="D505" i="8" s="1"/>
  <c r="D23" i="8"/>
  <c r="D104" i="8" s="1"/>
  <c r="C12" i="8" l="1"/>
  <c r="F252" i="8" s="1"/>
  <c r="C16" i="8"/>
  <c r="F452" i="8" s="1"/>
  <c r="H161" i="8"/>
  <c r="H160" i="8"/>
  <c r="H159" i="8"/>
  <c r="H211" i="8"/>
  <c r="H210" i="8"/>
  <c r="H209" i="8"/>
  <c r="H261" i="8"/>
  <c r="H260" i="8"/>
  <c r="H259" i="8"/>
  <c r="H311" i="8"/>
  <c r="H310" i="8"/>
  <c r="H309" i="8"/>
  <c r="H361" i="8"/>
  <c r="H360" i="8"/>
  <c r="H359" i="8"/>
  <c r="H411" i="8"/>
  <c r="H410" i="8"/>
  <c r="H409" i="8"/>
  <c r="H461" i="8"/>
  <c r="H460" i="8"/>
  <c r="H459" i="8"/>
  <c r="H511" i="8"/>
  <c r="H510" i="8"/>
  <c r="H509" i="8"/>
  <c r="H561" i="8"/>
  <c r="H560" i="8"/>
  <c r="H559" i="8"/>
  <c r="C562" i="8"/>
  <c r="H562" i="8" s="1"/>
  <c r="C512" i="8"/>
  <c r="H512" i="8" s="1"/>
  <c r="C462" i="8"/>
  <c r="H462" i="8" s="1"/>
  <c r="C412" i="8"/>
  <c r="H412" i="8" s="1"/>
  <c r="C362" i="8"/>
  <c r="H362" i="8" s="1"/>
  <c r="C312" i="8"/>
  <c r="H312" i="8" s="1"/>
  <c r="C262" i="8"/>
  <c r="H262" i="8" s="1"/>
  <c r="C212" i="8"/>
  <c r="H212" i="8" s="1"/>
  <c r="C162" i="8"/>
  <c r="H162" i="8" s="1"/>
  <c r="H108" i="8"/>
  <c r="H109" i="8"/>
  <c r="H110" i="8"/>
  <c r="H111" i="8"/>
  <c r="H112" i="8"/>
  <c r="H113" i="8"/>
  <c r="H114" i="8"/>
  <c r="H115" i="8"/>
  <c r="H116" i="8"/>
  <c r="H117" i="8"/>
  <c r="H118" i="8"/>
  <c r="H119" i="8"/>
  <c r="H120" i="8"/>
  <c r="H121" i="8"/>
  <c r="H122" i="8"/>
  <c r="H123" i="8"/>
  <c r="H124" i="8"/>
  <c r="H125" i="8"/>
  <c r="H126" i="8"/>
  <c r="H127" i="8"/>
  <c r="H128" i="8"/>
  <c r="H129" i="8"/>
  <c r="H130" i="8"/>
  <c r="H131" i="8"/>
  <c r="H132" i="8"/>
  <c r="H133" i="8"/>
  <c r="H134" i="8"/>
  <c r="H135" i="8"/>
  <c r="H136" i="8"/>
  <c r="H137" i="8"/>
  <c r="H138" i="8"/>
  <c r="R38" i="5"/>
  <c r="EQ6" i="1"/>
  <c r="EQ7" i="1"/>
  <c r="EQ8" i="1"/>
  <c r="EQ9" i="1"/>
  <c r="EQ10" i="1"/>
  <c r="EQ11" i="1"/>
  <c r="EQ12" i="1"/>
  <c r="EQ13" i="1"/>
  <c r="EQ14" i="1"/>
  <c r="EQ15" i="1"/>
  <c r="EQ16" i="1"/>
  <c r="EQ17" i="1"/>
  <c r="EQ18" i="1"/>
  <c r="EQ19" i="1"/>
  <c r="EQ20" i="1"/>
  <c r="EQ21" i="1"/>
  <c r="EQ22" i="1"/>
  <c r="EQ23" i="1"/>
  <c r="EQ24" i="1"/>
  <c r="EQ25" i="1"/>
  <c r="BS155" i="1"/>
  <c r="BS154" i="1"/>
  <c r="BS153" i="1"/>
  <c r="BS152" i="1"/>
  <c r="BS151" i="1"/>
  <c r="BS150" i="1"/>
  <c r="BS149" i="1"/>
  <c r="BS148" i="1"/>
  <c r="BS147" i="1"/>
  <c r="BS146" i="1"/>
  <c r="BS145" i="1"/>
  <c r="BS144" i="1"/>
  <c r="BS143" i="1"/>
  <c r="BS142" i="1"/>
  <c r="BS141" i="1"/>
  <c r="BS140" i="1"/>
  <c r="BS139" i="1"/>
  <c r="BS138" i="1"/>
  <c r="BS137" i="1"/>
  <c r="BS136" i="1"/>
  <c r="BS135" i="1"/>
  <c r="BS134" i="1"/>
  <c r="BS133" i="1"/>
  <c r="BS132" i="1"/>
  <c r="BS131" i="1"/>
  <c r="BS130" i="1"/>
  <c r="BS129" i="1"/>
  <c r="BS128" i="1"/>
  <c r="BS127" i="1"/>
  <c r="BS126" i="1"/>
  <c r="BS125" i="1"/>
  <c r="BS124" i="1"/>
  <c r="BS123" i="1"/>
  <c r="BS122" i="1"/>
  <c r="BS121" i="1"/>
  <c r="BS120" i="1"/>
  <c r="BS119" i="1"/>
  <c r="BS118" i="1"/>
  <c r="BS117" i="1"/>
  <c r="BS116" i="1"/>
  <c r="BS115" i="1"/>
  <c r="BS114" i="1"/>
  <c r="BS113" i="1"/>
  <c r="BS112" i="1"/>
  <c r="BS111" i="1"/>
  <c r="BS110" i="1"/>
  <c r="BS109" i="1"/>
  <c r="BS108" i="1"/>
  <c r="BS107" i="1"/>
  <c r="BS106" i="1"/>
  <c r="BS105" i="1"/>
  <c r="BS104" i="1"/>
  <c r="BS103" i="1"/>
  <c r="BS102" i="1"/>
  <c r="BS101" i="1"/>
  <c r="BS100" i="1"/>
  <c r="BS99" i="1"/>
  <c r="BS98" i="1"/>
  <c r="BS97" i="1"/>
  <c r="BS96" i="1"/>
  <c r="BS95" i="1"/>
  <c r="BS94" i="1"/>
  <c r="BS93" i="1"/>
  <c r="BS92" i="1"/>
  <c r="BS91" i="1"/>
  <c r="BS90" i="1"/>
  <c r="BS89" i="1"/>
  <c r="BS88" i="1"/>
  <c r="BS87" i="1"/>
  <c r="BS86" i="1"/>
  <c r="BS85" i="1"/>
  <c r="BS84" i="1"/>
  <c r="BS83" i="1"/>
  <c r="BS82" i="1"/>
  <c r="BS81" i="1"/>
  <c r="BS80" i="1"/>
  <c r="BS79" i="1"/>
  <c r="BS78" i="1"/>
  <c r="BS77" i="1"/>
  <c r="BS76" i="1"/>
  <c r="BS75" i="1"/>
  <c r="BS74" i="1"/>
  <c r="BS73" i="1"/>
  <c r="BS72" i="1"/>
  <c r="BS71" i="1"/>
  <c r="BS70" i="1"/>
  <c r="BS69" i="1"/>
  <c r="BS68" i="1"/>
  <c r="BS67" i="1"/>
  <c r="BS66" i="1"/>
  <c r="BS65" i="1"/>
  <c r="BS64" i="1"/>
  <c r="BS63" i="1"/>
  <c r="BS62" i="1"/>
  <c r="BS61" i="1"/>
  <c r="BS60" i="1"/>
  <c r="BS59" i="1"/>
  <c r="BS58" i="1"/>
  <c r="BS57" i="1"/>
  <c r="BS56" i="1"/>
  <c r="BS55" i="1"/>
  <c r="BS54" i="1"/>
  <c r="BS53" i="1"/>
  <c r="BS52" i="1"/>
  <c r="BS51" i="1"/>
  <c r="BS50" i="1"/>
  <c r="BS49" i="1"/>
  <c r="BS48" i="1"/>
  <c r="BS47" i="1"/>
  <c r="BS46" i="1"/>
  <c r="BS45" i="1"/>
  <c r="BS44" i="1"/>
  <c r="BS43" i="1"/>
  <c r="BS42" i="1"/>
  <c r="BS41" i="1"/>
  <c r="BS40" i="1"/>
  <c r="BS39" i="1"/>
  <c r="BS38" i="1"/>
  <c r="BS37" i="1"/>
  <c r="BS36" i="1"/>
  <c r="BS35" i="1"/>
  <c r="BS34" i="1"/>
  <c r="BS33" i="1"/>
  <c r="BS32" i="1"/>
  <c r="BS31" i="1"/>
  <c r="BS30" i="1"/>
  <c r="BS29" i="1"/>
  <c r="BS28" i="1"/>
  <c r="BS27" i="1"/>
  <c r="BS26" i="1"/>
  <c r="BS25" i="1"/>
  <c r="BS24" i="1"/>
  <c r="BS23" i="1"/>
  <c r="BS22" i="1"/>
  <c r="BS21" i="1"/>
  <c r="BS20" i="1"/>
  <c r="BS19" i="1"/>
  <c r="BS18" i="1"/>
  <c r="BS17" i="1"/>
  <c r="BS16" i="1"/>
  <c r="BS15" i="1"/>
  <c r="BS14" i="1"/>
  <c r="BS13" i="1"/>
  <c r="BS12" i="1"/>
  <c r="BS11" i="1"/>
  <c r="BS10" i="1"/>
  <c r="BS9" i="1"/>
  <c r="BS8" i="1"/>
  <c r="BS7" i="1"/>
  <c r="BS6" i="1"/>
  <c r="ER25" i="1" s="1"/>
  <c r="R37" i="5" s="1"/>
  <c r="BP155" i="1"/>
  <c r="BP154" i="1"/>
  <c r="BP153" i="1"/>
  <c r="BP152" i="1"/>
  <c r="BP151" i="1"/>
  <c r="BP150" i="1"/>
  <c r="BP149" i="1"/>
  <c r="BP148" i="1"/>
  <c r="BP147" i="1"/>
  <c r="BP146" i="1"/>
  <c r="BP145" i="1"/>
  <c r="BP144" i="1"/>
  <c r="BP143" i="1"/>
  <c r="BP142" i="1"/>
  <c r="BP141" i="1"/>
  <c r="BP140" i="1"/>
  <c r="BP139" i="1"/>
  <c r="BP138" i="1"/>
  <c r="BP137" i="1"/>
  <c r="BP136" i="1"/>
  <c r="BP135" i="1"/>
  <c r="BP134" i="1"/>
  <c r="BP133" i="1"/>
  <c r="BP132" i="1"/>
  <c r="BP131" i="1"/>
  <c r="BP130" i="1"/>
  <c r="BP129" i="1"/>
  <c r="BP128" i="1"/>
  <c r="BP127" i="1"/>
  <c r="BP126" i="1"/>
  <c r="BP125" i="1"/>
  <c r="BP124" i="1"/>
  <c r="BP123" i="1"/>
  <c r="BP122" i="1"/>
  <c r="BP121" i="1"/>
  <c r="BP120" i="1"/>
  <c r="BP119" i="1"/>
  <c r="BP118" i="1"/>
  <c r="BP117" i="1"/>
  <c r="BP116" i="1"/>
  <c r="BP115" i="1"/>
  <c r="BP114" i="1"/>
  <c r="BP113" i="1"/>
  <c r="BP112" i="1"/>
  <c r="BP111" i="1"/>
  <c r="BP110" i="1"/>
  <c r="BP109" i="1"/>
  <c r="BP108" i="1"/>
  <c r="BP107" i="1"/>
  <c r="BP106" i="1"/>
  <c r="BP105" i="1"/>
  <c r="BP104" i="1"/>
  <c r="BP103" i="1"/>
  <c r="BP102" i="1"/>
  <c r="BP101" i="1"/>
  <c r="BP100" i="1"/>
  <c r="BP99" i="1"/>
  <c r="BP98" i="1"/>
  <c r="BP97" i="1"/>
  <c r="BP96" i="1"/>
  <c r="BP95" i="1"/>
  <c r="BP94" i="1"/>
  <c r="BP93" i="1"/>
  <c r="BP92" i="1"/>
  <c r="BP91" i="1"/>
  <c r="BP90" i="1"/>
  <c r="BP89" i="1"/>
  <c r="BP88" i="1"/>
  <c r="BP87" i="1"/>
  <c r="BP86" i="1"/>
  <c r="BP85" i="1"/>
  <c r="BP84" i="1"/>
  <c r="BP83" i="1"/>
  <c r="BP82" i="1"/>
  <c r="BP81" i="1"/>
  <c r="BP80" i="1"/>
  <c r="BP79" i="1"/>
  <c r="BP78" i="1"/>
  <c r="BP77" i="1"/>
  <c r="BP76" i="1"/>
  <c r="BP75" i="1"/>
  <c r="BP74" i="1"/>
  <c r="BP73" i="1"/>
  <c r="BP72" i="1"/>
  <c r="BP71" i="1"/>
  <c r="BP70" i="1"/>
  <c r="BP69" i="1"/>
  <c r="BP68" i="1"/>
  <c r="BP67" i="1"/>
  <c r="BP66" i="1"/>
  <c r="BP65" i="1"/>
  <c r="BP64" i="1"/>
  <c r="BP63" i="1"/>
  <c r="BP62" i="1"/>
  <c r="BP61" i="1"/>
  <c r="BP60" i="1"/>
  <c r="BP59" i="1"/>
  <c r="BP58" i="1"/>
  <c r="BP57" i="1"/>
  <c r="BP56" i="1"/>
  <c r="BP55" i="1"/>
  <c r="BP54" i="1"/>
  <c r="BP53" i="1"/>
  <c r="BP52" i="1"/>
  <c r="BP51" i="1"/>
  <c r="BP50" i="1"/>
  <c r="BP49" i="1"/>
  <c r="BP48" i="1"/>
  <c r="BP47" i="1"/>
  <c r="BP46" i="1"/>
  <c r="BP45" i="1"/>
  <c r="BP44" i="1"/>
  <c r="BP43" i="1"/>
  <c r="BP42" i="1"/>
  <c r="BP41" i="1"/>
  <c r="BP40" i="1"/>
  <c r="BP39" i="1"/>
  <c r="BP38" i="1"/>
  <c r="BP37" i="1"/>
  <c r="BP36" i="1"/>
  <c r="BP35" i="1"/>
  <c r="BP34" i="1"/>
  <c r="BP33" i="1"/>
  <c r="BP32" i="1"/>
  <c r="BP31" i="1"/>
  <c r="BP30" i="1"/>
  <c r="BP29" i="1"/>
  <c r="BP28" i="1"/>
  <c r="BP27" i="1"/>
  <c r="BP26" i="1"/>
  <c r="BP25" i="1"/>
  <c r="BP24" i="1"/>
  <c r="BP23" i="1"/>
  <c r="BP22" i="1"/>
  <c r="BP21" i="1"/>
  <c r="BP20" i="1"/>
  <c r="BP19" i="1"/>
  <c r="BP18" i="1"/>
  <c r="BP17" i="1"/>
  <c r="BP16" i="1"/>
  <c r="BP15" i="1"/>
  <c r="BP14" i="1"/>
  <c r="BP13" i="1"/>
  <c r="BP12" i="1"/>
  <c r="BP11" i="1"/>
  <c r="BP10" i="1"/>
  <c r="BP9" i="1"/>
  <c r="BP8" i="1"/>
  <c r="BP7" i="1"/>
  <c r="BP6" i="1"/>
  <c r="BM155" i="1"/>
  <c r="BM154" i="1"/>
  <c r="BM153" i="1"/>
  <c r="BM152" i="1"/>
  <c r="BM151" i="1"/>
  <c r="BM150" i="1"/>
  <c r="BM149" i="1"/>
  <c r="BM148" i="1"/>
  <c r="BM147" i="1"/>
  <c r="BM146" i="1"/>
  <c r="BM145" i="1"/>
  <c r="BM144" i="1"/>
  <c r="BM143" i="1"/>
  <c r="BM142" i="1"/>
  <c r="BM141" i="1"/>
  <c r="BM140" i="1"/>
  <c r="BM139" i="1"/>
  <c r="BM138" i="1"/>
  <c r="BM137" i="1"/>
  <c r="BM136" i="1"/>
  <c r="BM135" i="1"/>
  <c r="BM134" i="1"/>
  <c r="BM133" i="1"/>
  <c r="BM132" i="1"/>
  <c r="BM131" i="1"/>
  <c r="BM130" i="1"/>
  <c r="BM129" i="1"/>
  <c r="BM128" i="1"/>
  <c r="BM127" i="1"/>
  <c r="BM126" i="1"/>
  <c r="BM125" i="1"/>
  <c r="BM124" i="1"/>
  <c r="BM123" i="1"/>
  <c r="BM122" i="1"/>
  <c r="BM121" i="1"/>
  <c r="BM120" i="1"/>
  <c r="BM119" i="1"/>
  <c r="BM118" i="1"/>
  <c r="BM117" i="1"/>
  <c r="BM116" i="1"/>
  <c r="BM115" i="1"/>
  <c r="BM114" i="1"/>
  <c r="BM113" i="1"/>
  <c r="BM112" i="1"/>
  <c r="BM111" i="1"/>
  <c r="BM110" i="1"/>
  <c r="BM109" i="1"/>
  <c r="BM108" i="1"/>
  <c r="BM107" i="1"/>
  <c r="BM106" i="1"/>
  <c r="BM105" i="1"/>
  <c r="BM104" i="1"/>
  <c r="BM103" i="1"/>
  <c r="BM102" i="1"/>
  <c r="BM101" i="1"/>
  <c r="BM100" i="1"/>
  <c r="BM99" i="1"/>
  <c r="BM98" i="1"/>
  <c r="BM97" i="1"/>
  <c r="BM96" i="1"/>
  <c r="BM95" i="1"/>
  <c r="BM94" i="1"/>
  <c r="BM93" i="1"/>
  <c r="BM92" i="1"/>
  <c r="BM91" i="1"/>
  <c r="BM90" i="1"/>
  <c r="BM89" i="1"/>
  <c r="BM88" i="1"/>
  <c r="BM87" i="1"/>
  <c r="BM86" i="1"/>
  <c r="BM85" i="1"/>
  <c r="BM84" i="1"/>
  <c r="BM83" i="1"/>
  <c r="BM82" i="1"/>
  <c r="BM81" i="1"/>
  <c r="BM80" i="1"/>
  <c r="BM79" i="1"/>
  <c r="BM78" i="1"/>
  <c r="BM77" i="1"/>
  <c r="BM76" i="1"/>
  <c r="BM75" i="1"/>
  <c r="BM74" i="1"/>
  <c r="BM73" i="1"/>
  <c r="BM72" i="1"/>
  <c r="BM71" i="1"/>
  <c r="BM70" i="1"/>
  <c r="BM69" i="1"/>
  <c r="BM68" i="1"/>
  <c r="BM67" i="1"/>
  <c r="BM66" i="1"/>
  <c r="BM65" i="1"/>
  <c r="BM64" i="1"/>
  <c r="BM63" i="1"/>
  <c r="BM62" i="1"/>
  <c r="BM61" i="1"/>
  <c r="BM60" i="1"/>
  <c r="BM59" i="1"/>
  <c r="BM58" i="1"/>
  <c r="BM57" i="1"/>
  <c r="BM56" i="1"/>
  <c r="BM55" i="1"/>
  <c r="BM54" i="1"/>
  <c r="BM53" i="1"/>
  <c r="BM52" i="1"/>
  <c r="BM51" i="1"/>
  <c r="BM50" i="1"/>
  <c r="BM49" i="1"/>
  <c r="BM48" i="1"/>
  <c r="BM47" i="1"/>
  <c r="BM46" i="1"/>
  <c r="BM45" i="1"/>
  <c r="BM44" i="1"/>
  <c r="BM43" i="1"/>
  <c r="BM42" i="1"/>
  <c r="BM41" i="1"/>
  <c r="BM40" i="1"/>
  <c r="BM39" i="1"/>
  <c r="BM38" i="1"/>
  <c r="BM37" i="1"/>
  <c r="BM36" i="1"/>
  <c r="BM35" i="1"/>
  <c r="BM34" i="1"/>
  <c r="BM33" i="1"/>
  <c r="BM32" i="1"/>
  <c r="BM31" i="1"/>
  <c r="BM30" i="1"/>
  <c r="BM29" i="1"/>
  <c r="BM28" i="1"/>
  <c r="BM27" i="1"/>
  <c r="BM26" i="1"/>
  <c r="BM25" i="1"/>
  <c r="BM24" i="1"/>
  <c r="BM23" i="1"/>
  <c r="BM22" i="1"/>
  <c r="BM21" i="1"/>
  <c r="BM20" i="1"/>
  <c r="BM19" i="1"/>
  <c r="BM18" i="1"/>
  <c r="BM17" i="1"/>
  <c r="BM16" i="1"/>
  <c r="BM15" i="1"/>
  <c r="BM14" i="1"/>
  <c r="BM13" i="1"/>
  <c r="BM12" i="1"/>
  <c r="BM11" i="1"/>
  <c r="BM10" i="1"/>
  <c r="BM9" i="1"/>
  <c r="BM8" i="1"/>
  <c r="BM7" i="1"/>
  <c r="BM6" i="1"/>
  <c r="ER23" i="1" s="1"/>
  <c r="R35" i="5" s="1"/>
  <c r="BJ155" i="1"/>
  <c r="BJ154" i="1"/>
  <c r="BJ153" i="1"/>
  <c r="BJ152" i="1"/>
  <c r="BJ151" i="1"/>
  <c r="BJ150" i="1"/>
  <c r="BJ149" i="1"/>
  <c r="BJ148" i="1"/>
  <c r="BJ147" i="1"/>
  <c r="BJ146" i="1"/>
  <c r="BJ145" i="1"/>
  <c r="BJ144" i="1"/>
  <c r="BJ143" i="1"/>
  <c r="BJ142" i="1"/>
  <c r="BJ141" i="1"/>
  <c r="BJ140" i="1"/>
  <c r="BJ139" i="1"/>
  <c r="BJ138" i="1"/>
  <c r="BJ137" i="1"/>
  <c r="BJ136" i="1"/>
  <c r="BJ135" i="1"/>
  <c r="BJ134" i="1"/>
  <c r="BJ133" i="1"/>
  <c r="BJ132" i="1"/>
  <c r="BJ131" i="1"/>
  <c r="BJ130" i="1"/>
  <c r="BJ129" i="1"/>
  <c r="BJ128" i="1"/>
  <c r="BJ127" i="1"/>
  <c r="BJ126" i="1"/>
  <c r="BJ125" i="1"/>
  <c r="BJ124" i="1"/>
  <c r="BJ123" i="1"/>
  <c r="BJ122" i="1"/>
  <c r="BJ121" i="1"/>
  <c r="BJ120" i="1"/>
  <c r="BJ119" i="1"/>
  <c r="BJ118" i="1"/>
  <c r="BJ117" i="1"/>
  <c r="BJ116" i="1"/>
  <c r="BJ115" i="1"/>
  <c r="BJ114" i="1"/>
  <c r="BJ113" i="1"/>
  <c r="BJ112" i="1"/>
  <c r="BJ111" i="1"/>
  <c r="BJ110" i="1"/>
  <c r="BJ109" i="1"/>
  <c r="BJ108" i="1"/>
  <c r="BJ107" i="1"/>
  <c r="BJ106" i="1"/>
  <c r="BJ105" i="1"/>
  <c r="BJ104" i="1"/>
  <c r="BJ103" i="1"/>
  <c r="BJ102" i="1"/>
  <c r="BJ101" i="1"/>
  <c r="BJ100" i="1"/>
  <c r="BJ99" i="1"/>
  <c r="BJ98" i="1"/>
  <c r="BJ97" i="1"/>
  <c r="BJ96" i="1"/>
  <c r="BJ95" i="1"/>
  <c r="BJ94" i="1"/>
  <c r="BJ93" i="1"/>
  <c r="BJ92" i="1"/>
  <c r="BJ91" i="1"/>
  <c r="BJ90" i="1"/>
  <c r="BJ89" i="1"/>
  <c r="BJ88" i="1"/>
  <c r="BJ87" i="1"/>
  <c r="BJ86" i="1"/>
  <c r="BJ85" i="1"/>
  <c r="BJ84" i="1"/>
  <c r="BJ83" i="1"/>
  <c r="BJ82" i="1"/>
  <c r="BJ81" i="1"/>
  <c r="BJ80" i="1"/>
  <c r="BJ79" i="1"/>
  <c r="BJ78" i="1"/>
  <c r="BJ77" i="1"/>
  <c r="BJ76" i="1"/>
  <c r="BJ75" i="1"/>
  <c r="BJ74" i="1"/>
  <c r="BJ73" i="1"/>
  <c r="BJ72" i="1"/>
  <c r="BJ71" i="1"/>
  <c r="BJ70" i="1"/>
  <c r="BJ69" i="1"/>
  <c r="BJ68" i="1"/>
  <c r="BJ67" i="1"/>
  <c r="BJ66" i="1"/>
  <c r="BJ65" i="1"/>
  <c r="BJ64" i="1"/>
  <c r="BJ63" i="1"/>
  <c r="BJ62" i="1"/>
  <c r="BJ61" i="1"/>
  <c r="BJ60" i="1"/>
  <c r="BJ59" i="1"/>
  <c r="BJ58" i="1"/>
  <c r="BJ57" i="1"/>
  <c r="BJ56" i="1"/>
  <c r="BJ55" i="1"/>
  <c r="BJ54" i="1"/>
  <c r="BJ53" i="1"/>
  <c r="BJ52" i="1"/>
  <c r="BJ51" i="1"/>
  <c r="BJ50" i="1"/>
  <c r="BJ49" i="1"/>
  <c r="BJ48" i="1"/>
  <c r="BJ47" i="1"/>
  <c r="BJ46" i="1"/>
  <c r="BJ45" i="1"/>
  <c r="BJ44" i="1"/>
  <c r="BJ43" i="1"/>
  <c r="BJ42" i="1"/>
  <c r="BJ41" i="1"/>
  <c r="BJ40" i="1"/>
  <c r="BJ39" i="1"/>
  <c r="BJ38" i="1"/>
  <c r="BJ37" i="1"/>
  <c r="BJ36" i="1"/>
  <c r="BJ35" i="1"/>
  <c r="BJ34" i="1"/>
  <c r="BJ33" i="1"/>
  <c r="BJ32" i="1"/>
  <c r="BJ31" i="1"/>
  <c r="BJ30" i="1"/>
  <c r="BJ29" i="1"/>
  <c r="BJ28" i="1"/>
  <c r="BJ27" i="1"/>
  <c r="BJ26" i="1"/>
  <c r="BJ25" i="1"/>
  <c r="BJ24" i="1"/>
  <c r="BJ23" i="1"/>
  <c r="BJ22" i="1"/>
  <c r="BJ21" i="1"/>
  <c r="BJ20" i="1"/>
  <c r="BJ19" i="1"/>
  <c r="BJ18" i="1"/>
  <c r="BJ17" i="1"/>
  <c r="BJ16" i="1"/>
  <c r="BJ15" i="1"/>
  <c r="BJ14" i="1"/>
  <c r="BJ13" i="1"/>
  <c r="BJ12" i="1"/>
  <c r="BJ11" i="1"/>
  <c r="BJ10" i="1"/>
  <c r="BJ9" i="1"/>
  <c r="BJ8" i="1"/>
  <c r="BJ7" i="1"/>
  <c r="BJ6" i="1"/>
  <c r="BG155" i="1"/>
  <c r="BG154" i="1"/>
  <c r="BG153" i="1"/>
  <c r="BG152" i="1"/>
  <c r="BG151" i="1"/>
  <c r="BG150" i="1"/>
  <c r="BG149" i="1"/>
  <c r="BG148" i="1"/>
  <c r="BG147" i="1"/>
  <c r="BG146" i="1"/>
  <c r="BG145" i="1"/>
  <c r="BG144" i="1"/>
  <c r="BG143" i="1"/>
  <c r="BG142" i="1"/>
  <c r="BG141" i="1"/>
  <c r="BG140" i="1"/>
  <c r="BG139" i="1"/>
  <c r="BG138" i="1"/>
  <c r="BG137" i="1"/>
  <c r="BG136" i="1"/>
  <c r="BG135" i="1"/>
  <c r="BG134" i="1"/>
  <c r="BG133" i="1"/>
  <c r="BG132" i="1"/>
  <c r="BG131" i="1"/>
  <c r="BG130" i="1"/>
  <c r="BG129" i="1"/>
  <c r="BG128" i="1"/>
  <c r="BG127" i="1"/>
  <c r="BG126" i="1"/>
  <c r="BG125" i="1"/>
  <c r="BG124" i="1"/>
  <c r="BG123" i="1"/>
  <c r="BG122" i="1"/>
  <c r="BG121" i="1"/>
  <c r="BG120" i="1"/>
  <c r="BG119" i="1"/>
  <c r="BG118" i="1"/>
  <c r="BG117" i="1"/>
  <c r="BG116" i="1"/>
  <c r="BG115" i="1"/>
  <c r="BG114" i="1"/>
  <c r="BG113" i="1"/>
  <c r="BG112" i="1"/>
  <c r="BG111" i="1"/>
  <c r="BG110" i="1"/>
  <c r="BG109" i="1"/>
  <c r="BG108" i="1"/>
  <c r="BG107" i="1"/>
  <c r="BG106" i="1"/>
  <c r="BG105" i="1"/>
  <c r="BG104" i="1"/>
  <c r="BG103" i="1"/>
  <c r="BG102" i="1"/>
  <c r="BG101" i="1"/>
  <c r="BG100" i="1"/>
  <c r="BG99" i="1"/>
  <c r="BG98" i="1"/>
  <c r="BG97" i="1"/>
  <c r="BG96" i="1"/>
  <c r="BG95" i="1"/>
  <c r="BG94" i="1"/>
  <c r="BG93" i="1"/>
  <c r="BG92" i="1"/>
  <c r="BG91" i="1"/>
  <c r="BG90" i="1"/>
  <c r="BG89" i="1"/>
  <c r="BG88" i="1"/>
  <c r="BG87" i="1"/>
  <c r="BG86" i="1"/>
  <c r="BG85" i="1"/>
  <c r="BG84" i="1"/>
  <c r="BG83" i="1"/>
  <c r="BG82" i="1"/>
  <c r="BG81" i="1"/>
  <c r="BG80" i="1"/>
  <c r="BG79" i="1"/>
  <c r="BG78" i="1"/>
  <c r="BG77" i="1"/>
  <c r="BG76" i="1"/>
  <c r="BG75" i="1"/>
  <c r="BG74" i="1"/>
  <c r="BG73" i="1"/>
  <c r="BG72" i="1"/>
  <c r="BG71" i="1"/>
  <c r="BG70" i="1"/>
  <c r="BG69" i="1"/>
  <c r="BG68" i="1"/>
  <c r="BG67" i="1"/>
  <c r="BG66" i="1"/>
  <c r="BG65" i="1"/>
  <c r="BG64" i="1"/>
  <c r="BG63" i="1"/>
  <c r="BG62" i="1"/>
  <c r="BG61" i="1"/>
  <c r="BG60" i="1"/>
  <c r="BG59" i="1"/>
  <c r="BG58" i="1"/>
  <c r="BG57" i="1"/>
  <c r="BG56" i="1"/>
  <c r="BG55" i="1"/>
  <c r="BG54" i="1"/>
  <c r="BG53" i="1"/>
  <c r="BG52" i="1"/>
  <c r="BG51" i="1"/>
  <c r="BG50" i="1"/>
  <c r="BG49" i="1"/>
  <c r="BG48" i="1"/>
  <c r="BG47" i="1"/>
  <c r="BG46" i="1"/>
  <c r="BG45" i="1"/>
  <c r="BG44" i="1"/>
  <c r="BG43" i="1"/>
  <c r="BG42" i="1"/>
  <c r="BG41" i="1"/>
  <c r="BG40" i="1"/>
  <c r="BG39" i="1"/>
  <c r="BG38" i="1"/>
  <c r="BG37" i="1"/>
  <c r="BG36" i="1"/>
  <c r="BG35" i="1"/>
  <c r="BG34" i="1"/>
  <c r="BG33" i="1"/>
  <c r="BG32" i="1"/>
  <c r="BG31" i="1"/>
  <c r="BG30" i="1"/>
  <c r="BG29" i="1"/>
  <c r="BG28" i="1"/>
  <c r="BG27" i="1"/>
  <c r="BG26" i="1"/>
  <c r="BG25" i="1"/>
  <c r="BG24" i="1"/>
  <c r="BG23" i="1"/>
  <c r="BG22" i="1"/>
  <c r="BG21" i="1"/>
  <c r="BG20" i="1"/>
  <c r="BG19" i="1"/>
  <c r="BG18" i="1"/>
  <c r="BG17" i="1"/>
  <c r="BG16" i="1"/>
  <c r="BG15" i="1"/>
  <c r="BG14" i="1"/>
  <c r="BG13" i="1"/>
  <c r="BG12" i="1"/>
  <c r="BG11" i="1"/>
  <c r="BG10" i="1"/>
  <c r="BG9" i="1"/>
  <c r="BG8" i="1"/>
  <c r="BG7" i="1"/>
  <c r="BG6" i="1"/>
  <c r="BD155" i="1"/>
  <c r="BD154" i="1"/>
  <c r="BD153" i="1"/>
  <c r="BD152" i="1"/>
  <c r="BD151" i="1"/>
  <c r="BD150" i="1"/>
  <c r="BD149" i="1"/>
  <c r="BD148" i="1"/>
  <c r="BD147" i="1"/>
  <c r="BD146" i="1"/>
  <c r="BD145" i="1"/>
  <c r="BD144" i="1"/>
  <c r="BD143" i="1"/>
  <c r="BD142" i="1"/>
  <c r="BD141" i="1"/>
  <c r="BD140" i="1"/>
  <c r="BD139" i="1"/>
  <c r="BD138" i="1"/>
  <c r="BD137" i="1"/>
  <c r="BD136" i="1"/>
  <c r="BD135" i="1"/>
  <c r="BD134" i="1"/>
  <c r="BD133" i="1"/>
  <c r="BD132" i="1"/>
  <c r="BD131" i="1"/>
  <c r="BD130" i="1"/>
  <c r="BD129" i="1"/>
  <c r="BD128" i="1"/>
  <c r="BD127" i="1"/>
  <c r="BD126" i="1"/>
  <c r="BD125" i="1"/>
  <c r="BD124" i="1"/>
  <c r="BD123" i="1"/>
  <c r="BD122" i="1"/>
  <c r="BD121" i="1"/>
  <c r="BD120" i="1"/>
  <c r="BD119" i="1"/>
  <c r="BD118" i="1"/>
  <c r="BD117" i="1"/>
  <c r="BD116" i="1"/>
  <c r="BD115" i="1"/>
  <c r="BD114" i="1"/>
  <c r="BD113" i="1"/>
  <c r="BD112" i="1"/>
  <c r="BD111" i="1"/>
  <c r="BD110" i="1"/>
  <c r="BD109" i="1"/>
  <c r="BD108" i="1"/>
  <c r="BD107" i="1"/>
  <c r="BD106" i="1"/>
  <c r="BD105" i="1"/>
  <c r="BD104" i="1"/>
  <c r="BD103" i="1"/>
  <c r="BD102" i="1"/>
  <c r="BD101" i="1"/>
  <c r="BD100" i="1"/>
  <c r="BD99" i="1"/>
  <c r="BD98" i="1"/>
  <c r="BD97" i="1"/>
  <c r="BD96" i="1"/>
  <c r="BD95" i="1"/>
  <c r="BD94" i="1"/>
  <c r="BD93" i="1"/>
  <c r="BD92" i="1"/>
  <c r="BD91" i="1"/>
  <c r="BD90" i="1"/>
  <c r="BD89" i="1"/>
  <c r="BD88" i="1"/>
  <c r="BD87" i="1"/>
  <c r="BD86" i="1"/>
  <c r="BD85" i="1"/>
  <c r="BD84" i="1"/>
  <c r="BD83" i="1"/>
  <c r="BD82" i="1"/>
  <c r="BD81" i="1"/>
  <c r="BD80" i="1"/>
  <c r="BD79" i="1"/>
  <c r="BD78" i="1"/>
  <c r="BD77" i="1"/>
  <c r="BD76" i="1"/>
  <c r="BD75" i="1"/>
  <c r="BD74" i="1"/>
  <c r="BD73" i="1"/>
  <c r="BD72" i="1"/>
  <c r="BD71" i="1"/>
  <c r="BD70" i="1"/>
  <c r="BD69" i="1"/>
  <c r="BD68" i="1"/>
  <c r="BD67" i="1"/>
  <c r="BD66" i="1"/>
  <c r="BD65" i="1"/>
  <c r="BD64" i="1"/>
  <c r="BD63" i="1"/>
  <c r="BD62" i="1"/>
  <c r="BD61" i="1"/>
  <c r="BD60" i="1"/>
  <c r="BD59" i="1"/>
  <c r="BD58" i="1"/>
  <c r="BD57" i="1"/>
  <c r="BD56" i="1"/>
  <c r="BD55" i="1"/>
  <c r="BD54" i="1"/>
  <c r="BD53" i="1"/>
  <c r="BD52" i="1"/>
  <c r="BD51" i="1"/>
  <c r="BD50" i="1"/>
  <c r="BD49" i="1"/>
  <c r="BD48" i="1"/>
  <c r="BD47" i="1"/>
  <c r="BD46" i="1"/>
  <c r="BD45" i="1"/>
  <c r="BD44" i="1"/>
  <c r="BD43" i="1"/>
  <c r="BD42" i="1"/>
  <c r="BD41" i="1"/>
  <c r="BD40" i="1"/>
  <c r="BD39" i="1"/>
  <c r="BD38" i="1"/>
  <c r="BD37" i="1"/>
  <c r="BD36" i="1"/>
  <c r="BD35" i="1"/>
  <c r="BD34" i="1"/>
  <c r="BD33" i="1"/>
  <c r="BD32" i="1"/>
  <c r="BD31" i="1"/>
  <c r="BD30" i="1"/>
  <c r="BD29" i="1"/>
  <c r="BD28" i="1"/>
  <c r="BD27" i="1"/>
  <c r="BD26" i="1"/>
  <c r="BD25" i="1"/>
  <c r="BD24" i="1"/>
  <c r="BD23" i="1"/>
  <c r="BD22" i="1"/>
  <c r="BD21" i="1"/>
  <c r="BD20" i="1"/>
  <c r="BD19" i="1"/>
  <c r="BD18" i="1"/>
  <c r="BD17" i="1"/>
  <c r="BD16" i="1"/>
  <c r="BD15" i="1"/>
  <c r="BD14" i="1"/>
  <c r="BD13" i="1"/>
  <c r="BD12" i="1"/>
  <c r="BD11" i="1"/>
  <c r="BD10" i="1"/>
  <c r="BD9" i="1"/>
  <c r="BD8" i="1"/>
  <c r="BD7" i="1"/>
  <c r="BD6" i="1"/>
  <c r="BA155" i="1"/>
  <c r="BA154" i="1"/>
  <c r="BA153" i="1"/>
  <c r="BA152" i="1"/>
  <c r="BA151" i="1"/>
  <c r="BA150" i="1"/>
  <c r="BA149" i="1"/>
  <c r="BA148" i="1"/>
  <c r="BA147" i="1"/>
  <c r="BA146" i="1"/>
  <c r="BA145" i="1"/>
  <c r="BA144" i="1"/>
  <c r="BA143" i="1"/>
  <c r="BA142" i="1"/>
  <c r="BA141" i="1"/>
  <c r="BA140" i="1"/>
  <c r="BA139" i="1"/>
  <c r="BA138" i="1"/>
  <c r="BA137" i="1"/>
  <c r="BA136" i="1"/>
  <c r="BA135" i="1"/>
  <c r="BA134" i="1"/>
  <c r="BA133" i="1"/>
  <c r="BA132" i="1"/>
  <c r="BA131" i="1"/>
  <c r="BA130" i="1"/>
  <c r="BA129" i="1"/>
  <c r="BA128" i="1"/>
  <c r="BA127" i="1"/>
  <c r="BA126" i="1"/>
  <c r="BA125" i="1"/>
  <c r="BA124" i="1"/>
  <c r="BA123" i="1"/>
  <c r="BA122" i="1"/>
  <c r="BA121" i="1"/>
  <c r="BA120" i="1"/>
  <c r="BA119" i="1"/>
  <c r="BA118" i="1"/>
  <c r="BA117" i="1"/>
  <c r="BA116" i="1"/>
  <c r="BA115" i="1"/>
  <c r="BA114" i="1"/>
  <c r="BA113" i="1"/>
  <c r="BA112" i="1"/>
  <c r="BA111" i="1"/>
  <c r="BA110" i="1"/>
  <c r="BA109" i="1"/>
  <c r="BA108" i="1"/>
  <c r="BA107" i="1"/>
  <c r="BA106" i="1"/>
  <c r="BA105" i="1"/>
  <c r="BA104" i="1"/>
  <c r="BA103" i="1"/>
  <c r="BA102" i="1"/>
  <c r="BA101" i="1"/>
  <c r="BA100" i="1"/>
  <c r="BA99" i="1"/>
  <c r="BA98" i="1"/>
  <c r="BA97" i="1"/>
  <c r="BA96" i="1"/>
  <c r="BA95" i="1"/>
  <c r="BA94" i="1"/>
  <c r="BA93" i="1"/>
  <c r="BA92" i="1"/>
  <c r="BA91" i="1"/>
  <c r="BA90" i="1"/>
  <c r="BA89" i="1"/>
  <c r="BA88" i="1"/>
  <c r="BA87" i="1"/>
  <c r="BA86" i="1"/>
  <c r="BA85" i="1"/>
  <c r="BA84" i="1"/>
  <c r="BA83" i="1"/>
  <c r="BA82" i="1"/>
  <c r="BA81" i="1"/>
  <c r="BA80" i="1"/>
  <c r="BA79" i="1"/>
  <c r="BA78" i="1"/>
  <c r="BA77" i="1"/>
  <c r="BA76" i="1"/>
  <c r="BA75" i="1"/>
  <c r="BA74" i="1"/>
  <c r="BA73" i="1"/>
  <c r="BA72" i="1"/>
  <c r="BA71" i="1"/>
  <c r="BA70" i="1"/>
  <c r="BA69" i="1"/>
  <c r="BA68" i="1"/>
  <c r="BA67" i="1"/>
  <c r="BA66" i="1"/>
  <c r="BA65" i="1"/>
  <c r="BA64" i="1"/>
  <c r="BA63" i="1"/>
  <c r="BA62" i="1"/>
  <c r="BA61" i="1"/>
  <c r="BA60" i="1"/>
  <c r="BA59" i="1"/>
  <c r="BA58" i="1"/>
  <c r="BA57" i="1"/>
  <c r="BA56" i="1"/>
  <c r="BA55" i="1"/>
  <c r="BA54" i="1"/>
  <c r="BA53" i="1"/>
  <c r="BA52" i="1"/>
  <c r="BA51" i="1"/>
  <c r="BA50" i="1"/>
  <c r="BA49" i="1"/>
  <c r="BA48" i="1"/>
  <c r="BA47" i="1"/>
  <c r="BA46" i="1"/>
  <c r="BA45" i="1"/>
  <c r="BA44" i="1"/>
  <c r="BA43" i="1"/>
  <c r="BA42" i="1"/>
  <c r="BA41" i="1"/>
  <c r="BA40" i="1"/>
  <c r="BA39" i="1"/>
  <c r="BA38" i="1"/>
  <c r="BA37" i="1"/>
  <c r="BA36" i="1"/>
  <c r="BA35" i="1"/>
  <c r="BA34" i="1"/>
  <c r="BA33" i="1"/>
  <c r="BA32" i="1"/>
  <c r="BA31" i="1"/>
  <c r="BA30" i="1"/>
  <c r="BA29" i="1"/>
  <c r="BA28" i="1"/>
  <c r="BA27" i="1"/>
  <c r="BA26" i="1"/>
  <c r="BA25" i="1"/>
  <c r="BA24" i="1"/>
  <c r="BA23" i="1"/>
  <c r="BA22" i="1"/>
  <c r="BA21" i="1"/>
  <c r="BA20" i="1"/>
  <c r="BA19" i="1"/>
  <c r="BA18" i="1"/>
  <c r="BA17" i="1"/>
  <c r="BA16" i="1"/>
  <c r="BA15" i="1"/>
  <c r="BA14" i="1"/>
  <c r="BA13" i="1"/>
  <c r="BA12" i="1"/>
  <c r="BA11" i="1"/>
  <c r="BA10" i="1"/>
  <c r="BA9" i="1"/>
  <c r="BA8" i="1"/>
  <c r="BA7" i="1"/>
  <c r="BA6" i="1"/>
  <c r="ER19" i="1" s="1"/>
  <c r="P38" i="5" s="1"/>
  <c r="AX155" i="1"/>
  <c r="AX154" i="1"/>
  <c r="AX153" i="1"/>
  <c r="AX152" i="1"/>
  <c r="AX151" i="1"/>
  <c r="AX150" i="1"/>
  <c r="AX149" i="1"/>
  <c r="AX148" i="1"/>
  <c r="AX147" i="1"/>
  <c r="AX146" i="1"/>
  <c r="AX145" i="1"/>
  <c r="AX144" i="1"/>
  <c r="AX143" i="1"/>
  <c r="AX142" i="1"/>
  <c r="AX141" i="1"/>
  <c r="AX140" i="1"/>
  <c r="AX139" i="1"/>
  <c r="AX138" i="1"/>
  <c r="AX137" i="1"/>
  <c r="AX136" i="1"/>
  <c r="AX135" i="1"/>
  <c r="AX134" i="1"/>
  <c r="AX133" i="1"/>
  <c r="AX132" i="1"/>
  <c r="AX131" i="1"/>
  <c r="AX130" i="1"/>
  <c r="AX129" i="1"/>
  <c r="AX128" i="1"/>
  <c r="AX127" i="1"/>
  <c r="AX126" i="1"/>
  <c r="AX125" i="1"/>
  <c r="AX124" i="1"/>
  <c r="AX123" i="1"/>
  <c r="AX122" i="1"/>
  <c r="AX121" i="1"/>
  <c r="AX120" i="1"/>
  <c r="AX119" i="1"/>
  <c r="AX118" i="1"/>
  <c r="AX117" i="1"/>
  <c r="AX116" i="1"/>
  <c r="AX115" i="1"/>
  <c r="AX114" i="1"/>
  <c r="AX113" i="1"/>
  <c r="AX112" i="1"/>
  <c r="AX111" i="1"/>
  <c r="AX110" i="1"/>
  <c r="AX109" i="1"/>
  <c r="AX108" i="1"/>
  <c r="AX107" i="1"/>
  <c r="AX106" i="1"/>
  <c r="AX105" i="1"/>
  <c r="AX104" i="1"/>
  <c r="AX103" i="1"/>
  <c r="AX102" i="1"/>
  <c r="AX101" i="1"/>
  <c r="AX100" i="1"/>
  <c r="AX99" i="1"/>
  <c r="AX98" i="1"/>
  <c r="AX97" i="1"/>
  <c r="AX96" i="1"/>
  <c r="AX95" i="1"/>
  <c r="AX94" i="1"/>
  <c r="AX93" i="1"/>
  <c r="AX92" i="1"/>
  <c r="AX91" i="1"/>
  <c r="AX90" i="1"/>
  <c r="AX89" i="1"/>
  <c r="AX88" i="1"/>
  <c r="AX87" i="1"/>
  <c r="AX86" i="1"/>
  <c r="AX85" i="1"/>
  <c r="AX84" i="1"/>
  <c r="AX83" i="1"/>
  <c r="AX82" i="1"/>
  <c r="AX81" i="1"/>
  <c r="AX80" i="1"/>
  <c r="AX79" i="1"/>
  <c r="AX78" i="1"/>
  <c r="AX77" i="1"/>
  <c r="AX76" i="1"/>
  <c r="AX75" i="1"/>
  <c r="AX74" i="1"/>
  <c r="AX73" i="1"/>
  <c r="AX72" i="1"/>
  <c r="AX71" i="1"/>
  <c r="AX70" i="1"/>
  <c r="AX69" i="1"/>
  <c r="AX68" i="1"/>
  <c r="AX67" i="1"/>
  <c r="AX66" i="1"/>
  <c r="AX65" i="1"/>
  <c r="AX64" i="1"/>
  <c r="AX63" i="1"/>
  <c r="AX62" i="1"/>
  <c r="AX61" i="1"/>
  <c r="AX60" i="1"/>
  <c r="AX59" i="1"/>
  <c r="AX58" i="1"/>
  <c r="AX57" i="1"/>
  <c r="AX56" i="1"/>
  <c r="AX55" i="1"/>
  <c r="AX54" i="1"/>
  <c r="AX53" i="1"/>
  <c r="AX52" i="1"/>
  <c r="AX51" i="1"/>
  <c r="AX50" i="1"/>
  <c r="AX49" i="1"/>
  <c r="AX48" i="1"/>
  <c r="AX47" i="1"/>
  <c r="AX46" i="1"/>
  <c r="AX45" i="1"/>
  <c r="AX44" i="1"/>
  <c r="AX43" i="1"/>
  <c r="AX42" i="1"/>
  <c r="AX41" i="1"/>
  <c r="AX40" i="1"/>
  <c r="AX39" i="1"/>
  <c r="AX38" i="1"/>
  <c r="AX37" i="1"/>
  <c r="AX36" i="1"/>
  <c r="AX35" i="1"/>
  <c r="AX34" i="1"/>
  <c r="AX33" i="1"/>
  <c r="AX32" i="1"/>
  <c r="AX31" i="1"/>
  <c r="AX30" i="1"/>
  <c r="AX29" i="1"/>
  <c r="AX28" i="1"/>
  <c r="AX27" i="1"/>
  <c r="AX26" i="1"/>
  <c r="AX25" i="1"/>
  <c r="AX24" i="1"/>
  <c r="AX23" i="1"/>
  <c r="AX22" i="1"/>
  <c r="AX21" i="1"/>
  <c r="AX20" i="1"/>
  <c r="AX19" i="1"/>
  <c r="AX18" i="1"/>
  <c r="AX17" i="1"/>
  <c r="AX16" i="1"/>
  <c r="AX15" i="1"/>
  <c r="AX14" i="1"/>
  <c r="AX13" i="1"/>
  <c r="AX12" i="1"/>
  <c r="AX11" i="1"/>
  <c r="AX10" i="1"/>
  <c r="AX9" i="1"/>
  <c r="AX8" i="1"/>
  <c r="AX7" i="1"/>
  <c r="AX6" i="1"/>
  <c r="AU155" i="1"/>
  <c r="AU154" i="1"/>
  <c r="AU153" i="1"/>
  <c r="AU152" i="1"/>
  <c r="AU151" i="1"/>
  <c r="AU150" i="1"/>
  <c r="AU149" i="1"/>
  <c r="AU148" i="1"/>
  <c r="AU147" i="1"/>
  <c r="AU146" i="1"/>
  <c r="AU145" i="1"/>
  <c r="AU144" i="1"/>
  <c r="AU143" i="1"/>
  <c r="AU142" i="1"/>
  <c r="AU141" i="1"/>
  <c r="AU140" i="1"/>
  <c r="AU139" i="1"/>
  <c r="AU138" i="1"/>
  <c r="AU137" i="1"/>
  <c r="AU136" i="1"/>
  <c r="AU135" i="1"/>
  <c r="AU134" i="1"/>
  <c r="AU133" i="1"/>
  <c r="AU132" i="1"/>
  <c r="AU131" i="1"/>
  <c r="AU130" i="1"/>
  <c r="AU129" i="1"/>
  <c r="AU128" i="1"/>
  <c r="AU127" i="1"/>
  <c r="AU126" i="1"/>
  <c r="AU125" i="1"/>
  <c r="AU124" i="1"/>
  <c r="AU123" i="1"/>
  <c r="AU122" i="1"/>
  <c r="AU121" i="1"/>
  <c r="AU120" i="1"/>
  <c r="AU119" i="1"/>
  <c r="AU118" i="1"/>
  <c r="AU117" i="1"/>
  <c r="AU116" i="1"/>
  <c r="AU115" i="1"/>
  <c r="AU114" i="1"/>
  <c r="AU113" i="1"/>
  <c r="AU112" i="1"/>
  <c r="AU111" i="1"/>
  <c r="AU110" i="1"/>
  <c r="AU109" i="1"/>
  <c r="AU108" i="1"/>
  <c r="AU107" i="1"/>
  <c r="AU106" i="1"/>
  <c r="AU105" i="1"/>
  <c r="AU104" i="1"/>
  <c r="AU103" i="1"/>
  <c r="AU102" i="1"/>
  <c r="AU101" i="1"/>
  <c r="AU100" i="1"/>
  <c r="AU99" i="1"/>
  <c r="AU98" i="1"/>
  <c r="AU97" i="1"/>
  <c r="AU96" i="1"/>
  <c r="AU95" i="1"/>
  <c r="AU94" i="1"/>
  <c r="AU93" i="1"/>
  <c r="AU92" i="1"/>
  <c r="AU91" i="1"/>
  <c r="AU90" i="1"/>
  <c r="AU89" i="1"/>
  <c r="AU88" i="1"/>
  <c r="AU87" i="1"/>
  <c r="AU86" i="1"/>
  <c r="AU85" i="1"/>
  <c r="AU84" i="1"/>
  <c r="AU83" i="1"/>
  <c r="AU82" i="1"/>
  <c r="AU81" i="1"/>
  <c r="AU80" i="1"/>
  <c r="AU79" i="1"/>
  <c r="AU78" i="1"/>
  <c r="AU77" i="1"/>
  <c r="AU76" i="1"/>
  <c r="AU75" i="1"/>
  <c r="AU74" i="1"/>
  <c r="AU73" i="1"/>
  <c r="AU72" i="1"/>
  <c r="AU71" i="1"/>
  <c r="AU70" i="1"/>
  <c r="AU69" i="1"/>
  <c r="AU68" i="1"/>
  <c r="AU67" i="1"/>
  <c r="AU66" i="1"/>
  <c r="AU65" i="1"/>
  <c r="AU64" i="1"/>
  <c r="AU63" i="1"/>
  <c r="AU62" i="1"/>
  <c r="AU61" i="1"/>
  <c r="AU60" i="1"/>
  <c r="AU59" i="1"/>
  <c r="AU58" i="1"/>
  <c r="AU57" i="1"/>
  <c r="AU56" i="1"/>
  <c r="AU55" i="1"/>
  <c r="AU54" i="1"/>
  <c r="AU53" i="1"/>
  <c r="AU52" i="1"/>
  <c r="AU51" i="1"/>
  <c r="AU50" i="1"/>
  <c r="AU49" i="1"/>
  <c r="AU48" i="1"/>
  <c r="AU47" i="1"/>
  <c r="AU46" i="1"/>
  <c r="AU45" i="1"/>
  <c r="AU44" i="1"/>
  <c r="AU43" i="1"/>
  <c r="AU42" i="1"/>
  <c r="AU41" i="1"/>
  <c r="AU40" i="1"/>
  <c r="AU39" i="1"/>
  <c r="AU38" i="1"/>
  <c r="AU37" i="1"/>
  <c r="AU36" i="1"/>
  <c r="AU35" i="1"/>
  <c r="AU34" i="1"/>
  <c r="AU33" i="1"/>
  <c r="AU32" i="1"/>
  <c r="AU31" i="1"/>
  <c r="AU30" i="1"/>
  <c r="AU29" i="1"/>
  <c r="AU28" i="1"/>
  <c r="AU27" i="1"/>
  <c r="AU26" i="1"/>
  <c r="AU25" i="1"/>
  <c r="AU24" i="1"/>
  <c r="AU23" i="1"/>
  <c r="AU22" i="1"/>
  <c r="AU21" i="1"/>
  <c r="AU20" i="1"/>
  <c r="AU19" i="1"/>
  <c r="AU18" i="1"/>
  <c r="AU17" i="1"/>
  <c r="AU16" i="1"/>
  <c r="AU15" i="1"/>
  <c r="AU14" i="1"/>
  <c r="AU13" i="1"/>
  <c r="AU12" i="1"/>
  <c r="AU11" i="1"/>
  <c r="AU10" i="1"/>
  <c r="AU9" i="1"/>
  <c r="AU8" i="1"/>
  <c r="AU7" i="1"/>
  <c r="AU6" i="1"/>
  <c r="ER17" i="1" s="1"/>
  <c r="P36" i="5" s="1"/>
  <c r="AR155" i="1"/>
  <c r="AR154" i="1"/>
  <c r="AR153" i="1"/>
  <c r="AR152" i="1"/>
  <c r="AR151" i="1"/>
  <c r="AR150" i="1"/>
  <c r="AR149" i="1"/>
  <c r="AR148" i="1"/>
  <c r="AR147" i="1"/>
  <c r="AR146" i="1"/>
  <c r="AR145" i="1"/>
  <c r="AR144" i="1"/>
  <c r="AR143" i="1"/>
  <c r="AR142" i="1"/>
  <c r="AR141" i="1"/>
  <c r="AR140" i="1"/>
  <c r="AR139" i="1"/>
  <c r="AR138" i="1"/>
  <c r="AR137" i="1"/>
  <c r="AR136" i="1"/>
  <c r="AR135" i="1"/>
  <c r="AR134" i="1"/>
  <c r="AR133" i="1"/>
  <c r="AR132" i="1"/>
  <c r="AR131" i="1"/>
  <c r="AR130" i="1"/>
  <c r="AR129" i="1"/>
  <c r="AR128" i="1"/>
  <c r="AR127" i="1"/>
  <c r="AR126" i="1"/>
  <c r="AR125" i="1"/>
  <c r="AR124" i="1"/>
  <c r="AR123" i="1"/>
  <c r="AR122" i="1"/>
  <c r="AR121" i="1"/>
  <c r="AR120" i="1"/>
  <c r="AR119" i="1"/>
  <c r="AR118" i="1"/>
  <c r="AR117" i="1"/>
  <c r="AR116" i="1"/>
  <c r="AR115" i="1"/>
  <c r="AR114" i="1"/>
  <c r="AR113" i="1"/>
  <c r="AR112" i="1"/>
  <c r="AR111" i="1"/>
  <c r="AR110" i="1"/>
  <c r="AR109" i="1"/>
  <c r="AR108" i="1"/>
  <c r="AR107" i="1"/>
  <c r="AR106" i="1"/>
  <c r="AR105" i="1"/>
  <c r="AR104" i="1"/>
  <c r="AR103" i="1"/>
  <c r="AR102" i="1"/>
  <c r="AR101" i="1"/>
  <c r="AR100" i="1"/>
  <c r="AR99" i="1"/>
  <c r="AR98" i="1"/>
  <c r="AR97" i="1"/>
  <c r="AR96" i="1"/>
  <c r="AR95" i="1"/>
  <c r="AR94" i="1"/>
  <c r="AR93" i="1"/>
  <c r="AR92" i="1"/>
  <c r="AR91" i="1"/>
  <c r="AR90" i="1"/>
  <c r="AR89" i="1"/>
  <c r="AR88" i="1"/>
  <c r="AR87" i="1"/>
  <c r="AR86" i="1"/>
  <c r="AR85" i="1"/>
  <c r="AR84" i="1"/>
  <c r="AR83" i="1"/>
  <c r="AR82" i="1"/>
  <c r="AR81" i="1"/>
  <c r="AR80" i="1"/>
  <c r="AR79" i="1"/>
  <c r="AR78" i="1"/>
  <c r="AR77" i="1"/>
  <c r="AR76" i="1"/>
  <c r="AR75" i="1"/>
  <c r="AR74" i="1"/>
  <c r="AR73" i="1"/>
  <c r="AR72" i="1"/>
  <c r="AR71" i="1"/>
  <c r="AR70" i="1"/>
  <c r="AR69" i="1"/>
  <c r="AR68" i="1"/>
  <c r="AR67" i="1"/>
  <c r="AR66" i="1"/>
  <c r="AR65" i="1"/>
  <c r="AR64" i="1"/>
  <c r="AR63" i="1"/>
  <c r="AR62" i="1"/>
  <c r="AR61" i="1"/>
  <c r="AR60" i="1"/>
  <c r="AR59" i="1"/>
  <c r="AR58" i="1"/>
  <c r="AR57" i="1"/>
  <c r="AR56" i="1"/>
  <c r="AR55" i="1"/>
  <c r="AR54" i="1"/>
  <c r="AR53" i="1"/>
  <c r="AR52" i="1"/>
  <c r="AR51" i="1"/>
  <c r="AR50" i="1"/>
  <c r="AR49" i="1"/>
  <c r="AR48" i="1"/>
  <c r="AR47" i="1"/>
  <c r="AR46" i="1"/>
  <c r="AR45" i="1"/>
  <c r="AR44" i="1"/>
  <c r="AR43" i="1"/>
  <c r="AR42" i="1"/>
  <c r="AR41" i="1"/>
  <c r="AR40" i="1"/>
  <c r="AR39" i="1"/>
  <c r="AR38" i="1"/>
  <c r="AR37" i="1"/>
  <c r="AR36" i="1"/>
  <c r="AR35" i="1"/>
  <c r="AR34" i="1"/>
  <c r="AR33" i="1"/>
  <c r="AR32" i="1"/>
  <c r="AR31" i="1"/>
  <c r="AR30" i="1"/>
  <c r="AR29" i="1"/>
  <c r="AR28" i="1"/>
  <c r="AR27" i="1"/>
  <c r="AR26" i="1"/>
  <c r="AR25" i="1"/>
  <c r="AR24" i="1"/>
  <c r="AR23" i="1"/>
  <c r="AR22" i="1"/>
  <c r="AR21" i="1"/>
  <c r="AR20" i="1"/>
  <c r="AR19" i="1"/>
  <c r="AR18" i="1"/>
  <c r="AR17" i="1"/>
  <c r="AR16" i="1"/>
  <c r="AR15" i="1"/>
  <c r="AR14" i="1"/>
  <c r="AR13" i="1"/>
  <c r="AR12" i="1"/>
  <c r="AR11" i="1"/>
  <c r="AR10" i="1"/>
  <c r="AR9" i="1"/>
  <c r="AR8" i="1"/>
  <c r="AR7" i="1"/>
  <c r="AR6" i="1"/>
  <c r="AO155" i="1"/>
  <c r="AO154" i="1"/>
  <c r="AO153" i="1"/>
  <c r="AO152" i="1"/>
  <c r="AO151" i="1"/>
  <c r="AO150" i="1"/>
  <c r="AO149" i="1"/>
  <c r="AO148" i="1"/>
  <c r="AO147" i="1"/>
  <c r="AO146" i="1"/>
  <c r="AO145" i="1"/>
  <c r="AO144" i="1"/>
  <c r="AO143" i="1"/>
  <c r="AO142" i="1"/>
  <c r="AO141" i="1"/>
  <c r="AO140" i="1"/>
  <c r="AO139" i="1"/>
  <c r="AO138" i="1"/>
  <c r="AO137" i="1"/>
  <c r="AO136" i="1"/>
  <c r="AO135" i="1"/>
  <c r="AO134" i="1"/>
  <c r="AO133" i="1"/>
  <c r="AO132" i="1"/>
  <c r="AO131" i="1"/>
  <c r="AO130" i="1"/>
  <c r="AO129" i="1"/>
  <c r="AO128" i="1"/>
  <c r="AO127" i="1"/>
  <c r="AO126" i="1"/>
  <c r="AO125" i="1"/>
  <c r="AO124" i="1"/>
  <c r="AO123" i="1"/>
  <c r="AO122" i="1"/>
  <c r="AO121" i="1"/>
  <c r="AO120" i="1"/>
  <c r="AO119" i="1"/>
  <c r="AO118" i="1"/>
  <c r="AO117" i="1"/>
  <c r="AO116" i="1"/>
  <c r="AO115" i="1"/>
  <c r="AO114" i="1"/>
  <c r="AO113" i="1"/>
  <c r="AO112" i="1"/>
  <c r="AO111" i="1"/>
  <c r="AO110" i="1"/>
  <c r="AO109" i="1"/>
  <c r="AO108" i="1"/>
  <c r="AO107" i="1"/>
  <c r="AO106" i="1"/>
  <c r="AO105" i="1"/>
  <c r="AO104" i="1"/>
  <c r="AO103" i="1"/>
  <c r="AO102" i="1"/>
  <c r="AO101" i="1"/>
  <c r="AO100" i="1"/>
  <c r="AO99" i="1"/>
  <c r="AO98" i="1"/>
  <c r="AO97" i="1"/>
  <c r="AO96" i="1"/>
  <c r="AO95" i="1"/>
  <c r="AO94" i="1"/>
  <c r="AO93" i="1"/>
  <c r="AO92" i="1"/>
  <c r="AO91" i="1"/>
  <c r="AO90" i="1"/>
  <c r="AO89" i="1"/>
  <c r="AO88" i="1"/>
  <c r="AO87" i="1"/>
  <c r="AO86" i="1"/>
  <c r="AO85" i="1"/>
  <c r="AO84" i="1"/>
  <c r="AO83" i="1"/>
  <c r="AO82" i="1"/>
  <c r="AO81" i="1"/>
  <c r="AO80" i="1"/>
  <c r="AO79" i="1"/>
  <c r="AO78" i="1"/>
  <c r="AO77" i="1"/>
  <c r="AO76" i="1"/>
  <c r="AO75" i="1"/>
  <c r="AO74" i="1"/>
  <c r="AO73" i="1"/>
  <c r="AO72" i="1"/>
  <c r="AO71" i="1"/>
  <c r="AO70" i="1"/>
  <c r="AO69" i="1"/>
  <c r="AO68" i="1"/>
  <c r="AO67" i="1"/>
  <c r="AO66" i="1"/>
  <c r="AO65" i="1"/>
  <c r="AO64" i="1"/>
  <c r="AO63" i="1"/>
  <c r="AO62" i="1"/>
  <c r="AO61" i="1"/>
  <c r="AO60" i="1"/>
  <c r="AO59" i="1"/>
  <c r="AO58" i="1"/>
  <c r="AO57" i="1"/>
  <c r="AO56" i="1"/>
  <c r="AO55" i="1"/>
  <c r="AO54" i="1"/>
  <c r="AO53" i="1"/>
  <c r="AO52" i="1"/>
  <c r="AO51" i="1"/>
  <c r="AO50" i="1"/>
  <c r="AO49" i="1"/>
  <c r="AO48" i="1"/>
  <c r="AO47" i="1"/>
  <c r="AO46" i="1"/>
  <c r="AO45" i="1"/>
  <c r="AO44" i="1"/>
  <c r="AO43" i="1"/>
  <c r="AO42" i="1"/>
  <c r="AO41" i="1"/>
  <c r="AO40" i="1"/>
  <c r="AO39" i="1"/>
  <c r="AO38" i="1"/>
  <c r="AO37" i="1"/>
  <c r="AO36" i="1"/>
  <c r="AO35" i="1"/>
  <c r="AO34" i="1"/>
  <c r="AO33" i="1"/>
  <c r="AO32" i="1"/>
  <c r="AO31" i="1"/>
  <c r="AO30" i="1"/>
  <c r="AO29" i="1"/>
  <c r="AO28" i="1"/>
  <c r="AO27" i="1"/>
  <c r="AO26" i="1"/>
  <c r="AO25" i="1"/>
  <c r="AO24" i="1"/>
  <c r="AO23" i="1"/>
  <c r="AO22" i="1"/>
  <c r="AO21" i="1"/>
  <c r="AO20" i="1"/>
  <c r="AO19" i="1"/>
  <c r="AO18" i="1"/>
  <c r="AO17" i="1"/>
  <c r="AO16" i="1"/>
  <c r="AO15" i="1"/>
  <c r="AO14" i="1"/>
  <c r="AO13" i="1"/>
  <c r="AO12" i="1"/>
  <c r="AO11" i="1"/>
  <c r="AO10" i="1"/>
  <c r="AO9" i="1"/>
  <c r="AO8" i="1"/>
  <c r="AO7" i="1"/>
  <c r="AO6" i="1"/>
  <c r="ER15" i="1" s="1"/>
  <c r="P34" i="5" s="1"/>
  <c r="AL155" i="1"/>
  <c r="AL154" i="1"/>
  <c r="AL153" i="1"/>
  <c r="AL152" i="1"/>
  <c r="AL151" i="1"/>
  <c r="AL150" i="1"/>
  <c r="AL149" i="1"/>
  <c r="AL148" i="1"/>
  <c r="AL147" i="1"/>
  <c r="AL146" i="1"/>
  <c r="AL145" i="1"/>
  <c r="AL144" i="1"/>
  <c r="AL143" i="1"/>
  <c r="AL142" i="1"/>
  <c r="AL141" i="1"/>
  <c r="AL140" i="1"/>
  <c r="AL139" i="1"/>
  <c r="AL138" i="1"/>
  <c r="AL137" i="1"/>
  <c r="AL136" i="1"/>
  <c r="AL135" i="1"/>
  <c r="AL134" i="1"/>
  <c r="AL133" i="1"/>
  <c r="AL132" i="1"/>
  <c r="AL131" i="1"/>
  <c r="AL130" i="1"/>
  <c r="AL129" i="1"/>
  <c r="AL128" i="1"/>
  <c r="AL127" i="1"/>
  <c r="AL126" i="1"/>
  <c r="AL125" i="1"/>
  <c r="AL124" i="1"/>
  <c r="AL123" i="1"/>
  <c r="AL122" i="1"/>
  <c r="AL121" i="1"/>
  <c r="AL120" i="1"/>
  <c r="AL119" i="1"/>
  <c r="AL118" i="1"/>
  <c r="AL117" i="1"/>
  <c r="AL116" i="1"/>
  <c r="AL115" i="1"/>
  <c r="AL114" i="1"/>
  <c r="AL113" i="1"/>
  <c r="AL112" i="1"/>
  <c r="AL111" i="1"/>
  <c r="AL110" i="1"/>
  <c r="AL109" i="1"/>
  <c r="AL108" i="1"/>
  <c r="AL107" i="1"/>
  <c r="AL106" i="1"/>
  <c r="AL105" i="1"/>
  <c r="AL104" i="1"/>
  <c r="AL103" i="1"/>
  <c r="AL102" i="1"/>
  <c r="AL101" i="1"/>
  <c r="AL100" i="1"/>
  <c r="AL99" i="1"/>
  <c r="AL98" i="1"/>
  <c r="AL97" i="1"/>
  <c r="AL96" i="1"/>
  <c r="AL95" i="1"/>
  <c r="AL94" i="1"/>
  <c r="AL93" i="1"/>
  <c r="AL92" i="1"/>
  <c r="AL91" i="1"/>
  <c r="AL90" i="1"/>
  <c r="AL89" i="1"/>
  <c r="AL88" i="1"/>
  <c r="AL87" i="1"/>
  <c r="AL86" i="1"/>
  <c r="AL85" i="1"/>
  <c r="AL84" i="1"/>
  <c r="AL83" i="1"/>
  <c r="AL82" i="1"/>
  <c r="AL81" i="1"/>
  <c r="AL80" i="1"/>
  <c r="AL79" i="1"/>
  <c r="AL78" i="1"/>
  <c r="AL77" i="1"/>
  <c r="AL76" i="1"/>
  <c r="AL75" i="1"/>
  <c r="AL74" i="1"/>
  <c r="AL73" i="1"/>
  <c r="AL72" i="1"/>
  <c r="AL71" i="1"/>
  <c r="AL70" i="1"/>
  <c r="AL69" i="1"/>
  <c r="AL68" i="1"/>
  <c r="AL67" i="1"/>
  <c r="AL66" i="1"/>
  <c r="AL65" i="1"/>
  <c r="AL64" i="1"/>
  <c r="AL63" i="1"/>
  <c r="AL62" i="1"/>
  <c r="AL61" i="1"/>
  <c r="AL60" i="1"/>
  <c r="AL59" i="1"/>
  <c r="AL58" i="1"/>
  <c r="AL57" i="1"/>
  <c r="AL56" i="1"/>
  <c r="AL55" i="1"/>
  <c r="AL54" i="1"/>
  <c r="AL53" i="1"/>
  <c r="AL52" i="1"/>
  <c r="AL51" i="1"/>
  <c r="AL50" i="1"/>
  <c r="AL49" i="1"/>
  <c r="AL48" i="1"/>
  <c r="AL47" i="1"/>
  <c r="AL46" i="1"/>
  <c r="AL45" i="1"/>
  <c r="AL44" i="1"/>
  <c r="AL43" i="1"/>
  <c r="AL42" i="1"/>
  <c r="AL41" i="1"/>
  <c r="AL40" i="1"/>
  <c r="AL39" i="1"/>
  <c r="AL38" i="1"/>
  <c r="AL37" i="1"/>
  <c r="AL36" i="1"/>
  <c r="AL35" i="1"/>
  <c r="AL34" i="1"/>
  <c r="AL33" i="1"/>
  <c r="AL32" i="1"/>
  <c r="AL31" i="1"/>
  <c r="AL30" i="1"/>
  <c r="AL29" i="1"/>
  <c r="AL28" i="1"/>
  <c r="AL27" i="1"/>
  <c r="AL26" i="1"/>
  <c r="AL25" i="1"/>
  <c r="AL24" i="1"/>
  <c r="AL23" i="1"/>
  <c r="AL22" i="1"/>
  <c r="AL21" i="1"/>
  <c r="AL20" i="1"/>
  <c r="AL19" i="1"/>
  <c r="AL18" i="1"/>
  <c r="AL17" i="1"/>
  <c r="AL16" i="1"/>
  <c r="AL15" i="1"/>
  <c r="AL14" i="1"/>
  <c r="AL13" i="1"/>
  <c r="AL12" i="1"/>
  <c r="AL11" i="1"/>
  <c r="AL10" i="1"/>
  <c r="AL9" i="1"/>
  <c r="AL8" i="1"/>
  <c r="AL7" i="1"/>
  <c r="AL6" i="1"/>
  <c r="AI155" i="1"/>
  <c r="AI154" i="1"/>
  <c r="AI153" i="1"/>
  <c r="AI152" i="1"/>
  <c r="AI151" i="1"/>
  <c r="AI150" i="1"/>
  <c r="AI149" i="1"/>
  <c r="AI148" i="1"/>
  <c r="AI147" i="1"/>
  <c r="AI146" i="1"/>
  <c r="AI145" i="1"/>
  <c r="AI144" i="1"/>
  <c r="AI143" i="1"/>
  <c r="AI142" i="1"/>
  <c r="AI141" i="1"/>
  <c r="AI140" i="1"/>
  <c r="AI139" i="1"/>
  <c r="AI138" i="1"/>
  <c r="AI137" i="1"/>
  <c r="AI136" i="1"/>
  <c r="AI135" i="1"/>
  <c r="AI134" i="1"/>
  <c r="AI133" i="1"/>
  <c r="AI132" i="1"/>
  <c r="AI131" i="1"/>
  <c r="AI130" i="1"/>
  <c r="AI129" i="1"/>
  <c r="AI128" i="1"/>
  <c r="AI127" i="1"/>
  <c r="AI126" i="1"/>
  <c r="AI125" i="1"/>
  <c r="AI124" i="1"/>
  <c r="AI123" i="1"/>
  <c r="AI122" i="1"/>
  <c r="AI121" i="1"/>
  <c r="AI120" i="1"/>
  <c r="AI119" i="1"/>
  <c r="AI118" i="1"/>
  <c r="AI117" i="1"/>
  <c r="AI116" i="1"/>
  <c r="AI115" i="1"/>
  <c r="AI114" i="1"/>
  <c r="AI113" i="1"/>
  <c r="AI112" i="1"/>
  <c r="AI111" i="1"/>
  <c r="AI110" i="1"/>
  <c r="AI109" i="1"/>
  <c r="AI108" i="1"/>
  <c r="AI107" i="1"/>
  <c r="AI106" i="1"/>
  <c r="AI105" i="1"/>
  <c r="AI104" i="1"/>
  <c r="AI103" i="1"/>
  <c r="AI102" i="1"/>
  <c r="AI101" i="1"/>
  <c r="AI100" i="1"/>
  <c r="AI99" i="1"/>
  <c r="AI98" i="1"/>
  <c r="AI97" i="1"/>
  <c r="AI96" i="1"/>
  <c r="AI95" i="1"/>
  <c r="AI94" i="1"/>
  <c r="AI93" i="1"/>
  <c r="AI92" i="1"/>
  <c r="AI91" i="1"/>
  <c r="AI90" i="1"/>
  <c r="AI89" i="1"/>
  <c r="AI88" i="1"/>
  <c r="AI87" i="1"/>
  <c r="AI86" i="1"/>
  <c r="AI85" i="1"/>
  <c r="AI84" i="1"/>
  <c r="AI83" i="1"/>
  <c r="AI82" i="1"/>
  <c r="AI81" i="1"/>
  <c r="AI80" i="1"/>
  <c r="AI79" i="1"/>
  <c r="AI78" i="1"/>
  <c r="AI77" i="1"/>
  <c r="AI76" i="1"/>
  <c r="AI75" i="1"/>
  <c r="AI74" i="1"/>
  <c r="AI73" i="1"/>
  <c r="AI72" i="1"/>
  <c r="AI71" i="1"/>
  <c r="AI70" i="1"/>
  <c r="AI69" i="1"/>
  <c r="AI68" i="1"/>
  <c r="AI67" i="1"/>
  <c r="AI66" i="1"/>
  <c r="AI65" i="1"/>
  <c r="AI64" i="1"/>
  <c r="AI63" i="1"/>
  <c r="AI62" i="1"/>
  <c r="AI61" i="1"/>
  <c r="AI60" i="1"/>
  <c r="AI59" i="1"/>
  <c r="AI58" i="1"/>
  <c r="AI57" i="1"/>
  <c r="AI56" i="1"/>
  <c r="AI55" i="1"/>
  <c r="AI54" i="1"/>
  <c r="AI53" i="1"/>
  <c r="AI52" i="1"/>
  <c r="AI51" i="1"/>
  <c r="AI50" i="1"/>
  <c r="AI49" i="1"/>
  <c r="AI48" i="1"/>
  <c r="AI47" i="1"/>
  <c r="AI46" i="1"/>
  <c r="AI45" i="1"/>
  <c r="AI44" i="1"/>
  <c r="AI43" i="1"/>
  <c r="AI42" i="1"/>
  <c r="AI41" i="1"/>
  <c r="AI40" i="1"/>
  <c r="AI39" i="1"/>
  <c r="AI38" i="1"/>
  <c r="AI37" i="1"/>
  <c r="AI36" i="1"/>
  <c r="AI35" i="1"/>
  <c r="AI34" i="1"/>
  <c r="AI33" i="1"/>
  <c r="AI32" i="1"/>
  <c r="AI31" i="1"/>
  <c r="AI30" i="1"/>
  <c r="AI29" i="1"/>
  <c r="AI28" i="1"/>
  <c r="AI27" i="1"/>
  <c r="AI26" i="1"/>
  <c r="AI25" i="1"/>
  <c r="AI24" i="1"/>
  <c r="AI23" i="1"/>
  <c r="AI22" i="1"/>
  <c r="AI21" i="1"/>
  <c r="AI20" i="1"/>
  <c r="AI19" i="1"/>
  <c r="AI18" i="1"/>
  <c r="AI17" i="1"/>
  <c r="AI16" i="1"/>
  <c r="AI15" i="1"/>
  <c r="AI14" i="1"/>
  <c r="AI13" i="1"/>
  <c r="AI12" i="1"/>
  <c r="AI11" i="1"/>
  <c r="AI10" i="1"/>
  <c r="AI9" i="1"/>
  <c r="AI8" i="1"/>
  <c r="AI7" i="1"/>
  <c r="AI6" i="1"/>
  <c r="ER13" i="1" s="1"/>
  <c r="P32" i="5" s="1"/>
  <c r="AF155" i="1"/>
  <c r="AF154" i="1"/>
  <c r="AF153" i="1"/>
  <c r="AF152" i="1"/>
  <c r="AF151" i="1"/>
  <c r="AF150" i="1"/>
  <c r="AF149" i="1"/>
  <c r="AF148" i="1"/>
  <c r="AF147" i="1"/>
  <c r="AF146" i="1"/>
  <c r="AF145" i="1"/>
  <c r="AF144" i="1"/>
  <c r="AF143" i="1"/>
  <c r="AF142" i="1"/>
  <c r="AF141" i="1"/>
  <c r="AF140" i="1"/>
  <c r="AF139" i="1"/>
  <c r="AF138" i="1"/>
  <c r="AF137" i="1"/>
  <c r="AF136" i="1"/>
  <c r="AF135" i="1"/>
  <c r="AF134" i="1"/>
  <c r="AF133" i="1"/>
  <c r="AF132" i="1"/>
  <c r="AF131" i="1"/>
  <c r="AF130" i="1"/>
  <c r="AF129" i="1"/>
  <c r="AF128" i="1"/>
  <c r="AF127" i="1"/>
  <c r="AF126" i="1"/>
  <c r="AF125" i="1"/>
  <c r="AF124" i="1"/>
  <c r="AF123" i="1"/>
  <c r="AF122" i="1"/>
  <c r="AF121" i="1"/>
  <c r="AF120" i="1"/>
  <c r="AF119" i="1"/>
  <c r="AF118" i="1"/>
  <c r="AF117" i="1"/>
  <c r="AF116" i="1"/>
  <c r="AF115" i="1"/>
  <c r="AF114" i="1"/>
  <c r="AF113" i="1"/>
  <c r="AF112" i="1"/>
  <c r="AF111" i="1"/>
  <c r="AF110" i="1"/>
  <c r="AF109" i="1"/>
  <c r="AF108" i="1"/>
  <c r="AF107" i="1"/>
  <c r="AF106" i="1"/>
  <c r="AF105" i="1"/>
  <c r="AF104" i="1"/>
  <c r="AF103" i="1"/>
  <c r="AF102" i="1"/>
  <c r="AF101" i="1"/>
  <c r="AF100" i="1"/>
  <c r="AF99" i="1"/>
  <c r="AF98" i="1"/>
  <c r="AF97" i="1"/>
  <c r="AF96" i="1"/>
  <c r="AF95" i="1"/>
  <c r="AF94" i="1"/>
  <c r="AF93" i="1"/>
  <c r="AF92" i="1"/>
  <c r="AF91" i="1"/>
  <c r="AF90" i="1"/>
  <c r="AF89" i="1"/>
  <c r="AF88" i="1"/>
  <c r="AF87" i="1"/>
  <c r="AF86" i="1"/>
  <c r="AF85" i="1"/>
  <c r="AF84" i="1"/>
  <c r="AF83" i="1"/>
  <c r="AF82" i="1"/>
  <c r="AF81" i="1"/>
  <c r="AF80" i="1"/>
  <c r="AF79" i="1"/>
  <c r="AF78" i="1"/>
  <c r="AF77" i="1"/>
  <c r="AF76" i="1"/>
  <c r="AF75" i="1"/>
  <c r="AF74" i="1"/>
  <c r="AF73" i="1"/>
  <c r="AF72" i="1"/>
  <c r="AF71" i="1"/>
  <c r="AF70" i="1"/>
  <c r="AF69" i="1"/>
  <c r="AF68" i="1"/>
  <c r="AF67" i="1"/>
  <c r="AF66" i="1"/>
  <c r="AF65" i="1"/>
  <c r="AF64" i="1"/>
  <c r="AF63" i="1"/>
  <c r="AF62" i="1"/>
  <c r="AF61" i="1"/>
  <c r="AF60" i="1"/>
  <c r="AF59" i="1"/>
  <c r="AF58" i="1"/>
  <c r="AF57" i="1"/>
  <c r="AF56" i="1"/>
  <c r="AF55" i="1"/>
  <c r="AF54" i="1"/>
  <c r="AF53" i="1"/>
  <c r="AF52" i="1"/>
  <c r="AF51" i="1"/>
  <c r="AF50" i="1"/>
  <c r="AF49" i="1"/>
  <c r="AF48" i="1"/>
  <c r="AF47" i="1"/>
  <c r="AF46" i="1"/>
  <c r="AF45" i="1"/>
  <c r="AF44" i="1"/>
  <c r="AF43" i="1"/>
  <c r="AF42" i="1"/>
  <c r="AF41" i="1"/>
  <c r="AF40" i="1"/>
  <c r="AF39" i="1"/>
  <c r="AF38" i="1"/>
  <c r="AF37" i="1"/>
  <c r="AF36" i="1"/>
  <c r="AF35" i="1"/>
  <c r="AF34" i="1"/>
  <c r="AF33" i="1"/>
  <c r="AF32" i="1"/>
  <c r="AF31" i="1"/>
  <c r="AF30" i="1"/>
  <c r="AF29" i="1"/>
  <c r="AF28" i="1"/>
  <c r="AF27" i="1"/>
  <c r="AF26" i="1"/>
  <c r="AF25" i="1"/>
  <c r="AF24" i="1"/>
  <c r="AF23" i="1"/>
  <c r="AF22" i="1"/>
  <c r="AF21" i="1"/>
  <c r="AF20" i="1"/>
  <c r="AF19" i="1"/>
  <c r="AF18" i="1"/>
  <c r="AF17" i="1"/>
  <c r="AF16" i="1"/>
  <c r="AF15" i="1"/>
  <c r="AF14" i="1"/>
  <c r="AF13" i="1"/>
  <c r="AF12" i="1"/>
  <c r="AF11" i="1"/>
  <c r="AF10" i="1"/>
  <c r="AF9" i="1"/>
  <c r="AF8" i="1"/>
  <c r="AF7" i="1"/>
  <c r="AF6" i="1"/>
  <c r="AC155" i="1"/>
  <c r="AC154" i="1"/>
  <c r="AC153" i="1"/>
  <c r="AC152" i="1"/>
  <c r="AC151" i="1"/>
  <c r="AC150" i="1"/>
  <c r="AC149" i="1"/>
  <c r="AC148" i="1"/>
  <c r="AC147" i="1"/>
  <c r="AC146" i="1"/>
  <c r="AC145" i="1"/>
  <c r="AC144" i="1"/>
  <c r="AC143" i="1"/>
  <c r="AC142" i="1"/>
  <c r="AC141" i="1"/>
  <c r="AC140" i="1"/>
  <c r="AC139" i="1"/>
  <c r="AC138" i="1"/>
  <c r="AC137" i="1"/>
  <c r="AC136" i="1"/>
  <c r="AC135" i="1"/>
  <c r="AC134" i="1"/>
  <c r="AC133" i="1"/>
  <c r="AC132" i="1"/>
  <c r="AC131" i="1"/>
  <c r="AC130" i="1"/>
  <c r="AC129" i="1"/>
  <c r="AC128" i="1"/>
  <c r="AC127" i="1"/>
  <c r="AC126" i="1"/>
  <c r="AC125" i="1"/>
  <c r="AC124" i="1"/>
  <c r="AC123" i="1"/>
  <c r="AC122" i="1"/>
  <c r="AC121" i="1"/>
  <c r="AC120" i="1"/>
  <c r="AC119" i="1"/>
  <c r="AC118" i="1"/>
  <c r="AC117" i="1"/>
  <c r="AC116" i="1"/>
  <c r="AC115" i="1"/>
  <c r="AC114" i="1"/>
  <c r="AC113" i="1"/>
  <c r="AC112" i="1"/>
  <c r="AC111" i="1"/>
  <c r="AC110" i="1"/>
  <c r="AC109" i="1"/>
  <c r="AC108" i="1"/>
  <c r="AC107" i="1"/>
  <c r="AC106" i="1"/>
  <c r="AC105" i="1"/>
  <c r="AC104" i="1"/>
  <c r="AC103" i="1"/>
  <c r="AC102" i="1"/>
  <c r="AC101" i="1"/>
  <c r="AC100" i="1"/>
  <c r="AC99" i="1"/>
  <c r="AC98" i="1"/>
  <c r="AC97" i="1"/>
  <c r="AC96" i="1"/>
  <c r="AC95" i="1"/>
  <c r="AC94" i="1"/>
  <c r="AC93" i="1"/>
  <c r="AC92" i="1"/>
  <c r="AC91" i="1"/>
  <c r="AC90" i="1"/>
  <c r="AC89" i="1"/>
  <c r="AC88" i="1"/>
  <c r="AC87" i="1"/>
  <c r="AC86" i="1"/>
  <c r="AC85" i="1"/>
  <c r="AC84" i="1"/>
  <c r="AC83" i="1"/>
  <c r="AC82" i="1"/>
  <c r="AC81" i="1"/>
  <c r="AC80" i="1"/>
  <c r="AC79" i="1"/>
  <c r="AC78" i="1"/>
  <c r="AC77" i="1"/>
  <c r="AC76" i="1"/>
  <c r="AC75" i="1"/>
  <c r="AC74" i="1"/>
  <c r="AC73" i="1"/>
  <c r="AC72" i="1"/>
  <c r="AC71" i="1"/>
  <c r="AC70" i="1"/>
  <c r="AC69" i="1"/>
  <c r="AC68" i="1"/>
  <c r="AC67" i="1"/>
  <c r="AC66" i="1"/>
  <c r="AC65" i="1"/>
  <c r="AC64" i="1"/>
  <c r="AC63" i="1"/>
  <c r="AC62" i="1"/>
  <c r="AC61" i="1"/>
  <c r="AC60" i="1"/>
  <c r="AC59" i="1"/>
  <c r="AC58" i="1"/>
  <c r="AC57" i="1"/>
  <c r="AC56" i="1"/>
  <c r="AC55" i="1"/>
  <c r="AC54" i="1"/>
  <c r="AC53" i="1"/>
  <c r="AC52" i="1"/>
  <c r="AC51" i="1"/>
  <c r="AC50" i="1"/>
  <c r="AC49" i="1"/>
  <c r="AC48" i="1"/>
  <c r="AC47" i="1"/>
  <c r="AC46" i="1"/>
  <c r="AC45" i="1"/>
  <c r="AC44" i="1"/>
  <c r="AC43" i="1"/>
  <c r="AC42" i="1"/>
  <c r="AC41" i="1"/>
  <c r="AC40" i="1"/>
  <c r="AC39" i="1"/>
  <c r="AC38" i="1"/>
  <c r="AC37" i="1"/>
  <c r="AC36" i="1"/>
  <c r="AC35" i="1"/>
  <c r="AC34" i="1"/>
  <c r="AC33" i="1"/>
  <c r="AC32" i="1"/>
  <c r="AC31" i="1"/>
  <c r="AC30" i="1"/>
  <c r="AC29" i="1"/>
  <c r="AC28" i="1"/>
  <c r="AC27" i="1"/>
  <c r="AC26" i="1"/>
  <c r="AC25" i="1"/>
  <c r="AC24" i="1"/>
  <c r="AC23" i="1"/>
  <c r="AC22" i="1"/>
  <c r="AC21" i="1"/>
  <c r="AC20" i="1"/>
  <c r="AC19" i="1"/>
  <c r="AC18" i="1"/>
  <c r="AC17" i="1"/>
  <c r="AC16" i="1"/>
  <c r="AC15" i="1"/>
  <c r="AC14" i="1"/>
  <c r="AC13" i="1"/>
  <c r="AC12" i="1"/>
  <c r="AC11" i="1"/>
  <c r="AC10" i="1"/>
  <c r="AC9" i="1"/>
  <c r="AC8" i="1"/>
  <c r="AC7" i="1"/>
  <c r="AC6" i="1"/>
  <c r="ER11" i="1" s="1"/>
  <c r="N37" i="5" s="1"/>
  <c r="Z155" i="1"/>
  <c r="Z154" i="1"/>
  <c r="Z153" i="1"/>
  <c r="Z152" i="1"/>
  <c r="Z151" i="1"/>
  <c r="Z150" i="1"/>
  <c r="Z149" i="1"/>
  <c r="Z148" i="1"/>
  <c r="Z147" i="1"/>
  <c r="Z146" i="1"/>
  <c r="Z145" i="1"/>
  <c r="Z144" i="1"/>
  <c r="Z143" i="1"/>
  <c r="Z142" i="1"/>
  <c r="Z141" i="1"/>
  <c r="Z140" i="1"/>
  <c r="Z139" i="1"/>
  <c r="Z138" i="1"/>
  <c r="Z137" i="1"/>
  <c r="Z136" i="1"/>
  <c r="Z135" i="1"/>
  <c r="Z134" i="1"/>
  <c r="Z133" i="1"/>
  <c r="Z132" i="1"/>
  <c r="Z131" i="1"/>
  <c r="Z130" i="1"/>
  <c r="Z129" i="1"/>
  <c r="Z128" i="1"/>
  <c r="Z127" i="1"/>
  <c r="Z126" i="1"/>
  <c r="Z125" i="1"/>
  <c r="Z124" i="1"/>
  <c r="Z123" i="1"/>
  <c r="Z122" i="1"/>
  <c r="Z121" i="1"/>
  <c r="Z120" i="1"/>
  <c r="Z119" i="1"/>
  <c r="Z118" i="1"/>
  <c r="Z117" i="1"/>
  <c r="Z116" i="1"/>
  <c r="Z115" i="1"/>
  <c r="Z114" i="1"/>
  <c r="Z113" i="1"/>
  <c r="Z112" i="1"/>
  <c r="Z111" i="1"/>
  <c r="Z110" i="1"/>
  <c r="Z109" i="1"/>
  <c r="Z108" i="1"/>
  <c r="Z107" i="1"/>
  <c r="Z106" i="1"/>
  <c r="Z105" i="1"/>
  <c r="Z104" i="1"/>
  <c r="Z103" i="1"/>
  <c r="Z102" i="1"/>
  <c r="Z101" i="1"/>
  <c r="Z100" i="1"/>
  <c r="Z99" i="1"/>
  <c r="Z98" i="1"/>
  <c r="Z97" i="1"/>
  <c r="Z96" i="1"/>
  <c r="Z95" i="1"/>
  <c r="Z94" i="1"/>
  <c r="Z93" i="1"/>
  <c r="Z92" i="1"/>
  <c r="Z91" i="1"/>
  <c r="Z90" i="1"/>
  <c r="Z89" i="1"/>
  <c r="Z88" i="1"/>
  <c r="Z87" i="1"/>
  <c r="Z86" i="1"/>
  <c r="Z85" i="1"/>
  <c r="Z84" i="1"/>
  <c r="Z83" i="1"/>
  <c r="Z82" i="1"/>
  <c r="Z81" i="1"/>
  <c r="Z80" i="1"/>
  <c r="Z79" i="1"/>
  <c r="Z78" i="1"/>
  <c r="Z77" i="1"/>
  <c r="Z76" i="1"/>
  <c r="Z75" i="1"/>
  <c r="Z74" i="1"/>
  <c r="Z73" i="1"/>
  <c r="Z72" i="1"/>
  <c r="Z71" i="1"/>
  <c r="Z70" i="1"/>
  <c r="Z69" i="1"/>
  <c r="Z68" i="1"/>
  <c r="Z67" i="1"/>
  <c r="Z66" i="1"/>
  <c r="Z65" i="1"/>
  <c r="Z64" i="1"/>
  <c r="Z63" i="1"/>
  <c r="Z62" i="1"/>
  <c r="Z61" i="1"/>
  <c r="Z60" i="1"/>
  <c r="Z59" i="1"/>
  <c r="Z58" i="1"/>
  <c r="Z57" i="1"/>
  <c r="Z56" i="1"/>
  <c r="Z55" i="1"/>
  <c r="Z54" i="1"/>
  <c r="Z53" i="1"/>
  <c r="Z52" i="1"/>
  <c r="Z51" i="1"/>
  <c r="Z50" i="1"/>
  <c r="Z49" i="1"/>
  <c r="Z48" i="1"/>
  <c r="Z47" i="1"/>
  <c r="Z46" i="1"/>
  <c r="Z45" i="1"/>
  <c r="Z44" i="1"/>
  <c r="Z43" i="1"/>
  <c r="Z42" i="1"/>
  <c r="Z41" i="1"/>
  <c r="Z40" i="1"/>
  <c r="Z39" i="1"/>
  <c r="Z38" i="1"/>
  <c r="Z37" i="1"/>
  <c r="Z36" i="1"/>
  <c r="Z35" i="1"/>
  <c r="Z34" i="1"/>
  <c r="Z33" i="1"/>
  <c r="Z32" i="1"/>
  <c r="Z31" i="1"/>
  <c r="Z30" i="1"/>
  <c r="Z29" i="1"/>
  <c r="Z28" i="1"/>
  <c r="Z27" i="1"/>
  <c r="Z26" i="1"/>
  <c r="Z25" i="1"/>
  <c r="Z24" i="1"/>
  <c r="Z23" i="1"/>
  <c r="Z22" i="1"/>
  <c r="Z21" i="1"/>
  <c r="Z20" i="1"/>
  <c r="Z19" i="1"/>
  <c r="Z18" i="1"/>
  <c r="Z17" i="1"/>
  <c r="Z16" i="1"/>
  <c r="Z15" i="1"/>
  <c r="Z14" i="1"/>
  <c r="Z13" i="1"/>
  <c r="Z12" i="1"/>
  <c r="Z11" i="1"/>
  <c r="Z10" i="1"/>
  <c r="Z9" i="1"/>
  <c r="Z8" i="1"/>
  <c r="Z7" i="1"/>
  <c r="Z6" i="1"/>
  <c r="W155" i="1"/>
  <c r="W154" i="1"/>
  <c r="W153" i="1"/>
  <c r="W152" i="1"/>
  <c r="W151" i="1"/>
  <c r="W150" i="1"/>
  <c r="W149" i="1"/>
  <c r="W148" i="1"/>
  <c r="W147" i="1"/>
  <c r="W146" i="1"/>
  <c r="W145" i="1"/>
  <c r="W144" i="1"/>
  <c r="W143" i="1"/>
  <c r="W142" i="1"/>
  <c r="W141" i="1"/>
  <c r="W140" i="1"/>
  <c r="W139" i="1"/>
  <c r="W138" i="1"/>
  <c r="W137" i="1"/>
  <c r="W136" i="1"/>
  <c r="W135" i="1"/>
  <c r="W134" i="1"/>
  <c r="W133" i="1"/>
  <c r="W132" i="1"/>
  <c r="W131" i="1"/>
  <c r="W130" i="1"/>
  <c r="W129" i="1"/>
  <c r="W128" i="1"/>
  <c r="W127" i="1"/>
  <c r="W126" i="1"/>
  <c r="W125" i="1"/>
  <c r="W124" i="1"/>
  <c r="W123" i="1"/>
  <c r="W122" i="1"/>
  <c r="W121" i="1"/>
  <c r="W120" i="1"/>
  <c r="W119" i="1"/>
  <c r="W118" i="1"/>
  <c r="W117" i="1"/>
  <c r="W116" i="1"/>
  <c r="W115" i="1"/>
  <c r="W114" i="1"/>
  <c r="W113" i="1"/>
  <c r="W112" i="1"/>
  <c r="W111" i="1"/>
  <c r="W110" i="1"/>
  <c r="W109" i="1"/>
  <c r="W108" i="1"/>
  <c r="W107" i="1"/>
  <c r="W106" i="1"/>
  <c r="W105" i="1"/>
  <c r="W104" i="1"/>
  <c r="W103" i="1"/>
  <c r="W102" i="1"/>
  <c r="W101" i="1"/>
  <c r="W100" i="1"/>
  <c r="W99" i="1"/>
  <c r="W98" i="1"/>
  <c r="W97" i="1"/>
  <c r="W96" i="1"/>
  <c r="W95" i="1"/>
  <c r="W94" i="1"/>
  <c r="W93" i="1"/>
  <c r="W92" i="1"/>
  <c r="W91" i="1"/>
  <c r="W90" i="1"/>
  <c r="W89" i="1"/>
  <c r="W88" i="1"/>
  <c r="W87" i="1"/>
  <c r="W86" i="1"/>
  <c r="W85" i="1"/>
  <c r="W84" i="1"/>
  <c r="W83" i="1"/>
  <c r="W82" i="1"/>
  <c r="W81" i="1"/>
  <c r="W80" i="1"/>
  <c r="W79" i="1"/>
  <c r="W78" i="1"/>
  <c r="W77" i="1"/>
  <c r="W76" i="1"/>
  <c r="W75" i="1"/>
  <c r="W74" i="1"/>
  <c r="W73" i="1"/>
  <c r="W72" i="1"/>
  <c r="W71" i="1"/>
  <c r="W70" i="1"/>
  <c r="W69" i="1"/>
  <c r="W68" i="1"/>
  <c r="W67" i="1"/>
  <c r="W66" i="1"/>
  <c r="W65" i="1"/>
  <c r="W64" i="1"/>
  <c r="W63" i="1"/>
  <c r="W62" i="1"/>
  <c r="W61" i="1"/>
  <c r="W60" i="1"/>
  <c r="W59" i="1"/>
  <c r="W58" i="1"/>
  <c r="W57" i="1"/>
  <c r="W56" i="1"/>
  <c r="W55" i="1"/>
  <c r="W54" i="1"/>
  <c r="W53" i="1"/>
  <c r="W52" i="1"/>
  <c r="W51" i="1"/>
  <c r="W50" i="1"/>
  <c r="W49" i="1"/>
  <c r="W48" i="1"/>
  <c r="W47" i="1"/>
  <c r="W46" i="1"/>
  <c r="W45" i="1"/>
  <c r="W44" i="1"/>
  <c r="W43" i="1"/>
  <c r="W42" i="1"/>
  <c r="W41" i="1"/>
  <c r="W40" i="1"/>
  <c r="W39" i="1"/>
  <c r="W38" i="1"/>
  <c r="W37" i="1"/>
  <c r="W36" i="1"/>
  <c r="W35" i="1"/>
  <c r="W34" i="1"/>
  <c r="W33" i="1"/>
  <c r="W32" i="1"/>
  <c r="W31" i="1"/>
  <c r="W30" i="1"/>
  <c r="W29" i="1"/>
  <c r="W28" i="1"/>
  <c r="W27" i="1"/>
  <c r="W26" i="1"/>
  <c r="W25" i="1"/>
  <c r="W24" i="1"/>
  <c r="W23" i="1"/>
  <c r="W22" i="1"/>
  <c r="W21" i="1"/>
  <c r="W20" i="1"/>
  <c r="W19" i="1"/>
  <c r="W18" i="1"/>
  <c r="W17" i="1"/>
  <c r="W16" i="1"/>
  <c r="W15" i="1"/>
  <c r="W14" i="1"/>
  <c r="W13" i="1"/>
  <c r="W12" i="1"/>
  <c r="W11" i="1"/>
  <c r="W10" i="1"/>
  <c r="W9" i="1"/>
  <c r="W8" i="1"/>
  <c r="W7" i="1"/>
  <c r="W6" i="1"/>
  <c r="ER9" i="1" s="1"/>
  <c r="N35" i="5" s="1"/>
  <c r="T155" i="1"/>
  <c r="T154" i="1"/>
  <c r="T153" i="1"/>
  <c r="T152" i="1"/>
  <c r="T151" i="1"/>
  <c r="T150" i="1"/>
  <c r="T149" i="1"/>
  <c r="T148" i="1"/>
  <c r="T147" i="1"/>
  <c r="T146" i="1"/>
  <c r="T145" i="1"/>
  <c r="T144" i="1"/>
  <c r="T143" i="1"/>
  <c r="T142" i="1"/>
  <c r="T141" i="1"/>
  <c r="T140" i="1"/>
  <c r="T139" i="1"/>
  <c r="T138" i="1"/>
  <c r="T137" i="1"/>
  <c r="T136" i="1"/>
  <c r="T135" i="1"/>
  <c r="T134" i="1"/>
  <c r="T133" i="1"/>
  <c r="T132" i="1"/>
  <c r="T131" i="1"/>
  <c r="T130" i="1"/>
  <c r="T129" i="1"/>
  <c r="T128" i="1"/>
  <c r="T127" i="1"/>
  <c r="T126" i="1"/>
  <c r="T125" i="1"/>
  <c r="T124" i="1"/>
  <c r="T123" i="1"/>
  <c r="T122" i="1"/>
  <c r="T121" i="1"/>
  <c r="T120" i="1"/>
  <c r="T119" i="1"/>
  <c r="T118" i="1"/>
  <c r="T117" i="1"/>
  <c r="T116" i="1"/>
  <c r="T115" i="1"/>
  <c r="T114" i="1"/>
  <c r="T113" i="1"/>
  <c r="T112" i="1"/>
  <c r="T111" i="1"/>
  <c r="T110" i="1"/>
  <c r="T109" i="1"/>
  <c r="T108" i="1"/>
  <c r="T107" i="1"/>
  <c r="T106" i="1"/>
  <c r="T105" i="1"/>
  <c r="T104" i="1"/>
  <c r="T103" i="1"/>
  <c r="T102" i="1"/>
  <c r="T101" i="1"/>
  <c r="T100" i="1"/>
  <c r="T99" i="1"/>
  <c r="T98" i="1"/>
  <c r="T97" i="1"/>
  <c r="T96" i="1"/>
  <c r="T95" i="1"/>
  <c r="T94" i="1"/>
  <c r="T93" i="1"/>
  <c r="T92" i="1"/>
  <c r="T91" i="1"/>
  <c r="T90" i="1"/>
  <c r="T89" i="1"/>
  <c r="T88" i="1"/>
  <c r="T87" i="1"/>
  <c r="T86" i="1"/>
  <c r="T85" i="1"/>
  <c r="T84" i="1"/>
  <c r="T83" i="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1" i="1"/>
  <c r="T50" i="1"/>
  <c r="T49" i="1"/>
  <c r="T48" i="1"/>
  <c r="T47" i="1"/>
  <c r="T46" i="1"/>
  <c r="T45" i="1"/>
  <c r="T44" i="1"/>
  <c r="T43" i="1"/>
  <c r="T42" i="1"/>
  <c r="T41" i="1"/>
  <c r="T40" i="1"/>
  <c r="T39" i="1"/>
  <c r="T38" i="1"/>
  <c r="T37" i="1"/>
  <c r="T36" i="1"/>
  <c r="T35" i="1"/>
  <c r="T34" i="1"/>
  <c r="T33" i="1"/>
  <c r="T32" i="1"/>
  <c r="T31" i="1"/>
  <c r="T30" i="1"/>
  <c r="T29" i="1"/>
  <c r="T28" i="1"/>
  <c r="T27" i="1"/>
  <c r="T26" i="1"/>
  <c r="T25" i="1"/>
  <c r="T24" i="1"/>
  <c r="T23" i="1"/>
  <c r="T22" i="1"/>
  <c r="T21" i="1"/>
  <c r="T20" i="1"/>
  <c r="T19" i="1"/>
  <c r="T18" i="1"/>
  <c r="T17" i="1"/>
  <c r="T16" i="1"/>
  <c r="T15" i="1"/>
  <c r="T14" i="1"/>
  <c r="T13" i="1"/>
  <c r="T12" i="1"/>
  <c r="T11" i="1"/>
  <c r="T10" i="1"/>
  <c r="T9" i="1"/>
  <c r="T8" i="1"/>
  <c r="T7" i="1"/>
  <c r="T6" i="1"/>
  <c r="Q155" i="1"/>
  <c r="Q154" i="1"/>
  <c r="Q153" i="1"/>
  <c r="Q152" i="1"/>
  <c r="Q151" i="1"/>
  <c r="Q150" i="1"/>
  <c r="Q149" i="1"/>
  <c r="Q148" i="1"/>
  <c r="Q147" i="1"/>
  <c r="Q146" i="1"/>
  <c r="Q145" i="1"/>
  <c r="Q144" i="1"/>
  <c r="Q143" i="1"/>
  <c r="Q142" i="1"/>
  <c r="Q141" i="1"/>
  <c r="Q140" i="1"/>
  <c r="Q139" i="1"/>
  <c r="Q138" i="1"/>
  <c r="Q137" i="1"/>
  <c r="Q136" i="1"/>
  <c r="Q135" i="1"/>
  <c r="Q134" i="1"/>
  <c r="Q133" i="1"/>
  <c r="Q132" i="1"/>
  <c r="Q131" i="1"/>
  <c r="Q130" i="1"/>
  <c r="Q129" i="1"/>
  <c r="Q128" i="1"/>
  <c r="Q127" i="1"/>
  <c r="Q126" i="1"/>
  <c r="Q125" i="1"/>
  <c r="Q124" i="1"/>
  <c r="Q123" i="1"/>
  <c r="Q122" i="1"/>
  <c r="Q121" i="1"/>
  <c r="Q120" i="1"/>
  <c r="Q119" i="1"/>
  <c r="Q118" i="1"/>
  <c r="Q117" i="1"/>
  <c r="Q116" i="1"/>
  <c r="Q115" i="1"/>
  <c r="Q114" i="1"/>
  <c r="Q113" i="1"/>
  <c r="Q112" i="1"/>
  <c r="Q111" i="1"/>
  <c r="Q110" i="1"/>
  <c r="Q109" i="1"/>
  <c r="Q108" i="1"/>
  <c r="Q107" i="1"/>
  <c r="Q106" i="1"/>
  <c r="Q105" i="1"/>
  <c r="Q104" i="1"/>
  <c r="Q103" i="1"/>
  <c r="Q102" i="1"/>
  <c r="Q101" i="1"/>
  <c r="Q100" i="1"/>
  <c r="Q99" i="1"/>
  <c r="Q98" i="1"/>
  <c r="Q97" i="1"/>
  <c r="Q96" i="1"/>
  <c r="Q95" i="1"/>
  <c r="Q94" i="1"/>
  <c r="Q93" i="1"/>
  <c r="Q92" i="1"/>
  <c r="Q91" i="1"/>
  <c r="Q90" i="1"/>
  <c r="Q89" i="1"/>
  <c r="Q88" i="1"/>
  <c r="Q87" i="1"/>
  <c r="Q86" i="1"/>
  <c r="Q85" i="1"/>
  <c r="Q84" i="1"/>
  <c r="Q83" i="1"/>
  <c r="Q82" i="1"/>
  <c r="Q81" i="1"/>
  <c r="Q80" i="1"/>
  <c r="Q79" i="1"/>
  <c r="Q78" i="1"/>
  <c r="Q77" i="1"/>
  <c r="Q76" i="1"/>
  <c r="Q75" i="1"/>
  <c r="Q74" i="1"/>
  <c r="Q73" i="1"/>
  <c r="Q72" i="1"/>
  <c r="Q71" i="1"/>
  <c r="Q70" i="1"/>
  <c r="Q69" i="1"/>
  <c r="Q68" i="1"/>
  <c r="Q67" i="1"/>
  <c r="Q66" i="1"/>
  <c r="Q65" i="1"/>
  <c r="Q64" i="1"/>
  <c r="Q63" i="1"/>
  <c r="Q62" i="1"/>
  <c r="Q61" i="1"/>
  <c r="Q60" i="1"/>
  <c r="Q59" i="1"/>
  <c r="Q58" i="1"/>
  <c r="Q57" i="1"/>
  <c r="Q56" i="1"/>
  <c r="Q55" i="1"/>
  <c r="Q54" i="1"/>
  <c r="Q53" i="1"/>
  <c r="Q52" i="1"/>
  <c r="Q51" i="1"/>
  <c r="Q50" i="1"/>
  <c r="Q49" i="1"/>
  <c r="Q48" i="1"/>
  <c r="Q47" i="1"/>
  <c r="Q46" i="1"/>
  <c r="Q45" i="1"/>
  <c r="Q44" i="1"/>
  <c r="Q43" i="1"/>
  <c r="Q42" i="1"/>
  <c r="Q41" i="1"/>
  <c r="Q40" i="1"/>
  <c r="Q39" i="1"/>
  <c r="Q38" i="1"/>
  <c r="Q37" i="1"/>
  <c r="Q36" i="1"/>
  <c r="Q35" i="1"/>
  <c r="Q34" i="1"/>
  <c r="Q33" i="1"/>
  <c r="Q32" i="1"/>
  <c r="Q31" i="1"/>
  <c r="Q30" i="1"/>
  <c r="Q29" i="1"/>
  <c r="Q28" i="1"/>
  <c r="Q27" i="1"/>
  <c r="Q26" i="1"/>
  <c r="Q25" i="1"/>
  <c r="Q24" i="1"/>
  <c r="Q23" i="1"/>
  <c r="Q22" i="1"/>
  <c r="Q21" i="1"/>
  <c r="Q20" i="1"/>
  <c r="Q19" i="1"/>
  <c r="Q18" i="1"/>
  <c r="Q17" i="1"/>
  <c r="Q16" i="1"/>
  <c r="Q15" i="1"/>
  <c r="Q14" i="1"/>
  <c r="Q13" i="1"/>
  <c r="Q12" i="1"/>
  <c r="Q11" i="1"/>
  <c r="Q10" i="1"/>
  <c r="Q9" i="1"/>
  <c r="Q8" i="1"/>
  <c r="Q7" i="1"/>
  <c r="Q6" i="1"/>
  <c r="ER7" i="1" s="1"/>
  <c r="N33" i="5" s="1"/>
  <c r="N155" i="1"/>
  <c r="N154" i="1"/>
  <c r="N153" i="1"/>
  <c r="N152" i="1"/>
  <c r="N151" i="1"/>
  <c r="N150" i="1"/>
  <c r="N149" i="1"/>
  <c r="N148" i="1"/>
  <c r="N147" i="1"/>
  <c r="N146" i="1"/>
  <c r="N145" i="1"/>
  <c r="N144" i="1"/>
  <c r="N143" i="1"/>
  <c r="N142" i="1"/>
  <c r="N141" i="1"/>
  <c r="N140" i="1"/>
  <c r="N139" i="1"/>
  <c r="N138" i="1"/>
  <c r="N137" i="1"/>
  <c r="N136" i="1"/>
  <c r="N135" i="1"/>
  <c r="N134" i="1"/>
  <c r="N133" i="1"/>
  <c r="N132" i="1"/>
  <c r="N131" i="1"/>
  <c r="N130" i="1"/>
  <c r="N129" i="1"/>
  <c r="N128" i="1"/>
  <c r="N127" i="1"/>
  <c r="N126" i="1"/>
  <c r="N125" i="1"/>
  <c r="N124" i="1"/>
  <c r="N123" i="1"/>
  <c r="N122" i="1"/>
  <c r="N121" i="1"/>
  <c r="N120" i="1"/>
  <c r="N119" i="1"/>
  <c r="N118" i="1"/>
  <c r="N117" i="1"/>
  <c r="N116" i="1"/>
  <c r="N115" i="1"/>
  <c r="N114" i="1"/>
  <c r="N113" i="1"/>
  <c r="N112" i="1"/>
  <c r="N111" i="1"/>
  <c r="N110" i="1"/>
  <c r="N109" i="1"/>
  <c r="N108" i="1"/>
  <c r="N107" i="1"/>
  <c r="N106" i="1"/>
  <c r="N105" i="1"/>
  <c r="N104" i="1"/>
  <c r="N103" i="1"/>
  <c r="N102" i="1"/>
  <c r="N101" i="1"/>
  <c r="N100" i="1"/>
  <c r="N99" i="1"/>
  <c r="N98" i="1"/>
  <c r="N97" i="1"/>
  <c r="N96" i="1"/>
  <c r="N95" i="1"/>
  <c r="N94" i="1"/>
  <c r="N93" i="1"/>
  <c r="N92" i="1"/>
  <c r="N91" i="1"/>
  <c r="N90" i="1"/>
  <c r="N89" i="1"/>
  <c r="N88" i="1"/>
  <c r="N87" i="1"/>
  <c r="N86" i="1"/>
  <c r="N85" i="1"/>
  <c r="N84" i="1"/>
  <c r="N83" i="1"/>
  <c r="N82" i="1"/>
  <c r="N81" i="1"/>
  <c r="N80" i="1"/>
  <c r="N79" i="1"/>
  <c r="N78" i="1"/>
  <c r="N77" i="1"/>
  <c r="N76" i="1"/>
  <c r="N75" i="1"/>
  <c r="N74" i="1"/>
  <c r="N73" i="1"/>
  <c r="N72" i="1"/>
  <c r="N71" i="1"/>
  <c r="N70" i="1"/>
  <c r="N69" i="1"/>
  <c r="N68" i="1"/>
  <c r="N67" i="1"/>
  <c r="N66" i="1"/>
  <c r="N65" i="1"/>
  <c r="N64" i="1"/>
  <c r="N63" i="1"/>
  <c r="N62" i="1"/>
  <c r="N61" i="1"/>
  <c r="N60" i="1"/>
  <c r="N59" i="1"/>
  <c r="N58" i="1"/>
  <c r="N57" i="1"/>
  <c r="N56" i="1"/>
  <c r="N55" i="1"/>
  <c r="N54" i="1"/>
  <c r="N53" i="1"/>
  <c r="N52" i="1"/>
  <c r="N51" i="1"/>
  <c r="N50" i="1"/>
  <c r="N49" i="1"/>
  <c r="N48" i="1"/>
  <c r="N47" i="1"/>
  <c r="N46" i="1"/>
  <c r="N45" i="1"/>
  <c r="N44" i="1"/>
  <c r="N43" i="1"/>
  <c r="N42" i="1"/>
  <c r="N41" i="1"/>
  <c r="N40" i="1"/>
  <c r="N39" i="1"/>
  <c r="N38" i="1"/>
  <c r="N37" i="1"/>
  <c r="N36" i="1"/>
  <c r="N35" i="1"/>
  <c r="N34" i="1"/>
  <c r="N33" i="1"/>
  <c r="N32" i="1"/>
  <c r="N31" i="1"/>
  <c r="N30" i="1"/>
  <c r="N29" i="1"/>
  <c r="N28" i="1"/>
  <c r="N27" i="1"/>
  <c r="N26" i="1"/>
  <c r="N25" i="1"/>
  <c r="N24" i="1"/>
  <c r="N23" i="1"/>
  <c r="N22" i="1"/>
  <c r="N21" i="1"/>
  <c r="N20" i="1"/>
  <c r="N19" i="1"/>
  <c r="N18" i="1"/>
  <c r="N17" i="1"/>
  <c r="N16" i="1"/>
  <c r="N15" i="1"/>
  <c r="N14" i="1"/>
  <c r="N13" i="1"/>
  <c r="N12" i="1"/>
  <c r="N11" i="1"/>
  <c r="N10" i="1"/>
  <c r="N9" i="1"/>
  <c r="N8" i="1"/>
  <c r="N7" i="1"/>
  <c r="N6" i="1"/>
  <c r="ER21" i="1" l="1"/>
  <c r="R33" i="5" s="1"/>
  <c r="ER6" i="1"/>
  <c r="N32" i="5" s="1"/>
  <c r="ER8" i="1"/>
  <c r="N34" i="5" s="1"/>
  <c r="ER10" i="1"/>
  <c r="N36" i="5" s="1"/>
  <c r="ER12" i="1"/>
  <c r="N38" i="5" s="1"/>
  <c r="ER14" i="1"/>
  <c r="P33" i="5" s="1"/>
  <c r="ER16" i="1"/>
  <c r="P35" i="5" s="1"/>
  <c r="ER18" i="1"/>
  <c r="P37" i="5" s="1"/>
  <c r="ER20" i="1"/>
  <c r="R32" i="5" s="1"/>
  <c r="ER22" i="1"/>
  <c r="R34" i="5" s="1"/>
  <c r="ER24" i="1"/>
  <c r="R36" i="5" s="1"/>
  <c r="C563" i="8"/>
  <c r="H563" i="8" s="1"/>
  <c r="C513" i="8"/>
  <c r="H513" i="8" s="1"/>
  <c r="C463" i="8"/>
  <c r="H463" i="8" s="1"/>
  <c r="C413" i="8"/>
  <c r="H413" i="8" s="1"/>
  <c r="C363" i="8"/>
  <c r="H363" i="8" s="1"/>
  <c r="C313" i="8"/>
  <c r="H313" i="8" s="1"/>
  <c r="C263" i="8"/>
  <c r="H263" i="8" s="1"/>
  <c r="C213" i="8"/>
  <c r="H213" i="8" s="1"/>
  <c r="C163" i="8"/>
  <c r="H163" i="8" s="1"/>
  <c r="H18" i="8"/>
  <c r="C32" i="8"/>
  <c r="H17" i="8"/>
  <c r="C31" i="8"/>
  <c r="H16" i="8"/>
  <c r="C30" i="8"/>
  <c r="H15" i="8"/>
  <c r="C29" i="8"/>
  <c r="H14" i="8"/>
  <c r="C28" i="8"/>
  <c r="H13" i="8"/>
  <c r="C27" i="8"/>
  <c r="H12" i="8"/>
  <c r="C26" i="8"/>
  <c r="H11" i="8"/>
  <c r="C25" i="8"/>
  <c r="H9" i="8"/>
  <c r="C23" i="8"/>
  <c r="H10" i="8"/>
  <c r="C24" i="8"/>
  <c r="B33" i="5"/>
  <c r="H33" i="5" s="1"/>
  <c r="B34" i="5"/>
  <c r="H34" i="5" s="1"/>
  <c r="B35" i="5"/>
  <c r="H35" i="5" s="1"/>
  <c r="B36" i="5"/>
  <c r="H36" i="5" s="1"/>
  <c r="B37" i="5"/>
  <c r="H37" i="5" s="1"/>
  <c r="Q6" i="5"/>
  <c r="O6" i="5"/>
  <c r="M6" i="5"/>
  <c r="K6" i="5"/>
  <c r="I6" i="5"/>
  <c r="G4" i="1"/>
  <c r="B27" i="5" s="1"/>
  <c r="Q38" i="5" s="1"/>
  <c r="F4" i="1"/>
  <c r="B23" i="5" s="1"/>
  <c r="Q34" i="5" s="1"/>
  <c r="E4" i="1"/>
  <c r="B19" i="5" s="1"/>
  <c r="O36" i="5" s="1"/>
  <c r="D4" i="1"/>
  <c r="B15" i="5" s="1"/>
  <c r="O32" i="5" s="1"/>
  <c r="C4" i="1"/>
  <c r="B11" i="5" s="1"/>
  <c r="M35" i="5" s="1"/>
  <c r="G3" i="1"/>
  <c r="B26" i="5" s="1"/>
  <c r="Q37" i="5" s="1"/>
  <c r="F3" i="1"/>
  <c r="B22" i="5" s="1"/>
  <c r="Q33" i="5" s="1"/>
  <c r="E3" i="1"/>
  <c r="B18" i="5" s="1"/>
  <c r="O35" i="5" s="1"/>
  <c r="D3" i="1"/>
  <c r="B14" i="5" s="1"/>
  <c r="M38" i="5" s="1"/>
  <c r="C3" i="1"/>
  <c r="B10" i="5" s="1"/>
  <c r="M34" i="5" s="1"/>
  <c r="G2" i="1"/>
  <c r="B25" i="5" s="1"/>
  <c r="Q36" i="5" s="1"/>
  <c r="F2" i="1"/>
  <c r="B21" i="5" s="1"/>
  <c r="E2" i="1"/>
  <c r="B17" i="5" s="1"/>
  <c r="O34" i="5" s="1"/>
  <c r="D2" i="1"/>
  <c r="B13" i="5" s="1"/>
  <c r="M37" i="5" s="1"/>
  <c r="C2" i="1"/>
  <c r="B9" i="5" s="1"/>
  <c r="M33" i="5" s="1"/>
  <c r="G1" i="1"/>
  <c r="B24" i="5" s="1"/>
  <c r="Q35" i="5" s="1"/>
  <c r="F1" i="1"/>
  <c r="G18" i="8" s="1"/>
  <c r="E1" i="1"/>
  <c r="B16" i="5" s="1"/>
  <c r="O33" i="5" s="1"/>
  <c r="D1" i="1"/>
  <c r="B12" i="5" s="1"/>
  <c r="M36" i="5" s="1"/>
  <c r="C1" i="1"/>
  <c r="B20" i="5" l="1"/>
  <c r="O37" i="5" s="1"/>
  <c r="D10" i="8"/>
  <c r="E10" i="8"/>
  <c r="F10" i="8"/>
  <c r="G10" i="8"/>
  <c r="G9" i="8"/>
  <c r="D11" i="8"/>
  <c r="E11" i="8"/>
  <c r="F11" i="8"/>
  <c r="G11" i="8"/>
  <c r="D12" i="8"/>
  <c r="E12" i="8"/>
  <c r="F12" i="8"/>
  <c r="G12" i="8"/>
  <c r="D13" i="8"/>
  <c r="E13" i="8"/>
  <c r="F13" i="8"/>
  <c r="G13" i="8"/>
  <c r="D14" i="8"/>
  <c r="E14" i="8"/>
  <c r="F14" i="8"/>
  <c r="G14" i="8"/>
  <c r="D15" i="8"/>
  <c r="E15" i="8"/>
  <c r="F15" i="8"/>
  <c r="G15" i="8"/>
  <c r="D16" i="8"/>
  <c r="E16" i="8"/>
  <c r="F16" i="8"/>
  <c r="G16" i="8"/>
  <c r="D17" i="8"/>
  <c r="E17" i="8"/>
  <c r="F17" i="8"/>
  <c r="G17" i="8"/>
  <c r="D18" i="8"/>
  <c r="E18" i="8"/>
  <c r="F18" i="8"/>
  <c r="E563" i="8"/>
  <c r="E562" i="8"/>
  <c r="E561" i="8"/>
  <c r="E560" i="8"/>
  <c r="E559" i="8"/>
  <c r="G138" i="8"/>
  <c r="G163" i="8"/>
  <c r="E163" i="8"/>
  <c r="D163" i="8"/>
  <c r="G162" i="8"/>
  <c r="E162" i="8"/>
  <c r="D162" i="8"/>
  <c r="G161" i="8"/>
  <c r="E161" i="8"/>
  <c r="D161" i="8"/>
  <c r="G160" i="8"/>
  <c r="E160" i="8"/>
  <c r="D160" i="8"/>
  <c r="G159" i="8"/>
  <c r="E159" i="8"/>
  <c r="D159" i="8"/>
  <c r="G213" i="8"/>
  <c r="E213" i="8"/>
  <c r="D213" i="8"/>
  <c r="G212" i="8"/>
  <c r="E212" i="8"/>
  <c r="D212" i="8"/>
  <c r="G211" i="8"/>
  <c r="E211" i="8"/>
  <c r="D211" i="8"/>
  <c r="G210" i="8"/>
  <c r="E210" i="8"/>
  <c r="D210" i="8"/>
  <c r="G209" i="8"/>
  <c r="E209" i="8"/>
  <c r="D209" i="8"/>
  <c r="G263" i="8"/>
  <c r="E263" i="8"/>
  <c r="D263" i="8"/>
  <c r="G262" i="8"/>
  <c r="E262" i="8"/>
  <c r="D262" i="8"/>
  <c r="G261" i="8"/>
  <c r="E261" i="8"/>
  <c r="D261" i="8"/>
  <c r="G260" i="8"/>
  <c r="E260" i="8"/>
  <c r="D260" i="8"/>
  <c r="G259" i="8"/>
  <c r="E259" i="8"/>
  <c r="D259" i="8"/>
  <c r="G313" i="8"/>
  <c r="E313" i="8"/>
  <c r="D313" i="8"/>
  <c r="G312" i="8"/>
  <c r="E312" i="8"/>
  <c r="D312" i="8"/>
  <c r="G311" i="8"/>
  <c r="E311" i="8"/>
  <c r="D311" i="8"/>
  <c r="G310" i="8"/>
  <c r="E310" i="8"/>
  <c r="D310" i="8"/>
  <c r="G309" i="8"/>
  <c r="E309" i="8"/>
  <c r="D309" i="8"/>
  <c r="G363" i="8"/>
  <c r="E363" i="8"/>
  <c r="D363" i="8"/>
  <c r="G362" i="8"/>
  <c r="E362" i="8"/>
  <c r="D362" i="8"/>
  <c r="G361" i="8"/>
  <c r="E361" i="8"/>
  <c r="D361" i="8"/>
  <c r="G360" i="8"/>
  <c r="E360" i="8"/>
  <c r="D360" i="8"/>
  <c r="G359" i="8"/>
  <c r="E359" i="8"/>
  <c r="D359" i="8"/>
  <c r="G413" i="8"/>
  <c r="E413" i="8"/>
  <c r="D413" i="8"/>
  <c r="G412" i="8"/>
  <c r="E412" i="8"/>
  <c r="D412" i="8"/>
  <c r="G411" i="8"/>
  <c r="E411" i="8"/>
  <c r="D411" i="8"/>
  <c r="G410" i="8"/>
  <c r="E410" i="8"/>
  <c r="D410" i="8"/>
  <c r="G409" i="8"/>
  <c r="E409" i="8"/>
  <c r="D409" i="8"/>
  <c r="G463" i="8"/>
  <c r="E463" i="8"/>
  <c r="D463" i="8"/>
  <c r="G462" i="8"/>
  <c r="E462" i="8"/>
  <c r="D462" i="8"/>
  <c r="G461" i="8"/>
  <c r="E461" i="8"/>
  <c r="D461" i="8"/>
  <c r="G460" i="8"/>
  <c r="E460" i="8"/>
  <c r="D460" i="8"/>
  <c r="G459" i="8"/>
  <c r="E459" i="8"/>
  <c r="D459" i="8"/>
  <c r="G513" i="8"/>
  <c r="E513" i="8"/>
  <c r="D513" i="8"/>
  <c r="G512" i="8"/>
  <c r="E512" i="8"/>
  <c r="D512" i="8"/>
  <c r="G511" i="8"/>
  <c r="E511" i="8"/>
  <c r="D511" i="8"/>
  <c r="G510" i="8"/>
  <c r="E510" i="8"/>
  <c r="D510" i="8"/>
  <c r="G509" i="8"/>
  <c r="E509" i="8"/>
  <c r="D509" i="8"/>
  <c r="G563" i="8"/>
  <c r="D563" i="8"/>
  <c r="F563" i="8" s="1"/>
  <c r="G562" i="8"/>
  <c r="D562" i="8"/>
  <c r="F562" i="8" s="1"/>
  <c r="G561" i="8"/>
  <c r="D561" i="8"/>
  <c r="G560" i="8"/>
  <c r="D560" i="8"/>
  <c r="F560" i="8" s="1"/>
  <c r="G559" i="8"/>
  <c r="D559" i="8"/>
  <c r="D110" i="8"/>
  <c r="E110" i="8"/>
  <c r="D111" i="8"/>
  <c r="E111" i="8"/>
  <c r="D112" i="8"/>
  <c r="E112" i="8"/>
  <c r="D113" i="8"/>
  <c r="E113" i="8"/>
  <c r="D114" i="8"/>
  <c r="E114" i="8"/>
  <c r="D115" i="8"/>
  <c r="E115" i="8"/>
  <c r="D116" i="8"/>
  <c r="E116" i="8"/>
  <c r="D117" i="8"/>
  <c r="E117" i="8"/>
  <c r="D118" i="8"/>
  <c r="E118" i="8"/>
  <c r="D119" i="8"/>
  <c r="E119" i="8"/>
  <c r="D120" i="8"/>
  <c r="E120" i="8"/>
  <c r="D121" i="8"/>
  <c r="E121" i="8"/>
  <c r="D122" i="8"/>
  <c r="E122" i="8"/>
  <c r="D123" i="8"/>
  <c r="E123" i="8"/>
  <c r="D124" i="8"/>
  <c r="E124" i="8"/>
  <c r="D125" i="8"/>
  <c r="E125" i="8"/>
  <c r="D126" i="8"/>
  <c r="E126" i="8"/>
  <c r="D127" i="8"/>
  <c r="E127" i="8"/>
  <c r="D128" i="8"/>
  <c r="E128" i="8"/>
  <c r="D129" i="8"/>
  <c r="E129" i="8"/>
  <c r="D130" i="8"/>
  <c r="E130" i="8"/>
  <c r="D131" i="8"/>
  <c r="E131" i="8"/>
  <c r="D132" i="8"/>
  <c r="E132" i="8"/>
  <c r="D133" i="8"/>
  <c r="E133" i="8"/>
  <c r="D134" i="8"/>
  <c r="E134" i="8"/>
  <c r="D135" i="8"/>
  <c r="E135" i="8"/>
  <c r="D136" i="8"/>
  <c r="E136" i="8"/>
  <c r="D137" i="8"/>
  <c r="E137" i="8"/>
  <c r="D138" i="8"/>
  <c r="E138" i="8"/>
  <c r="G108" i="8"/>
  <c r="G109" i="8"/>
  <c r="G110" i="8"/>
  <c r="G111" i="8"/>
  <c r="G112" i="8"/>
  <c r="G113" i="8"/>
  <c r="G114" i="8"/>
  <c r="G115" i="8"/>
  <c r="G116" i="8"/>
  <c r="G117" i="8"/>
  <c r="G118" i="8"/>
  <c r="G119" i="8"/>
  <c r="G120" i="8"/>
  <c r="G121" i="8"/>
  <c r="G122" i="8"/>
  <c r="G123" i="8"/>
  <c r="G124" i="8"/>
  <c r="G125" i="8"/>
  <c r="G126" i="8"/>
  <c r="G127" i="8"/>
  <c r="G128" i="8"/>
  <c r="G129" i="8"/>
  <c r="G130" i="8"/>
  <c r="G131" i="8"/>
  <c r="G132" i="8"/>
  <c r="G133" i="8"/>
  <c r="G134" i="8"/>
  <c r="G135" i="8"/>
  <c r="G136" i="8"/>
  <c r="G137" i="8"/>
  <c r="E9" i="5"/>
  <c r="E10" i="5"/>
  <c r="E11" i="5"/>
  <c r="E12" i="5"/>
  <c r="E13" i="5"/>
  <c r="E14" i="5"/>
  <c r="E17" i="5"/>
  <c r="E19" i="5"/>
  <c r="E21" i="5"/>
  <c r="E24" i="5"/>
  <c r="E15" i="5"/>
  <c r="E16" i="5"/>
  <c r="E18" i="5"/>
  <c r="E20" i="5"/>
  <c r="E22" i="5"/>
  <c r="E23" i="5"/>
  <c r="E25" i="5"/>
  <c r="E26" i="5"/>
  <c r="E27" i="5"/>
  <c r="E8" i="5"/>
  <c r="B8" i="5"/>
  <c r="M32" i="5" s="1"/>
  <c r="C9" i="5"/>
  <c r="D8" i="5"/>
  <c r="C10" i="5"/>
  <c r="C11" i="5"/>
  <c r="C12" i="5"/>
  <c r="C13" i="5"/>
  <c r="C14" i="5"/>
  <c r="C15" i="5"/>
  <c r="C16" i="5"/>
  <c r="C17" i="5"/>
  <c r="C18" i="5"/>
  <c r="C19" i="5"/>
  <c r="C20" i="5"/>
  <c r="C21" i="5"/>
  <c r="C22" i="5"/>
  <c r="C23" i="5"/>
  <c r="C24" i="5"/>
  <c r="C25" i="5"/>
  <c r="C26" i="5"/>
  <c r="C27" i="5"/>
  <c r="J10" i="5"/>
  <c r="C8" i="5"/>
  <c r="D9" i="5"/>
  <c r="D10" i="5"/>
  <c r="D11" i="5"/>
  <c r="D12" i="5"/>
  <c r="D13" i="5"/>
  <c r="D14" i="5"/>
  <c r="D15" i="5"/>
  <c r="D16" i="5"/>
  <c r="D17" i="5"/>
  <c r="D18" i="5"/>
  <c r="D19" i="5"/>
  <c r="D20" i="5"/>
  <c r="D21" i="5"/>
  <c r="D22" i="5"/>
  <c r="D23" i="5"/>
  <c r="D24" i="5"/>
  <c r="D25" i="5"/>
  <c r="D26" i="5"/>
  <c r="D27" i="5"/>
  <c r="C564" i="8"/>
  <c r="H564" i="8" s="1"/>
  <c r="C514" i="8"/>
  <c r="H514" i="8" s="1"/>
  <c r="C464" i="8"/>
  <c r="H464" i="8" s="1"/>
  <c r="C414" i="8"/>
  <c r="H414" i="8" s="1"/>
  <c r="C364" i="8"/>
  <c r="H364" i="8" s="1"/>
  <c r="C314" i="8"/>
  <c r="H314" i="8" s="1"/>
  <c r="C264" i="8"/>
  <c r="H264" i="8" s="1"/>
  <c r="C214" i="8"/>
  <c r="H214" i="8" s="1"/>
  <c r="C164" i="8"/>
  <c r="H164" i="8" s="1"/>
  <c r="H24" i="8"/>
  <c r="G24" i="8"/>
  <c r="F24" i="8"/>
  <c r="H23" i="8"/>
  <c r="H25" i="8"/>
  <c r="G25" i="8"/>
  <c r="F25" i="8"/>
  <c r="E25" i="8"/>
  <c r="H26" i="8"/>
  <c r="G26" i="8"/>
  <c r="F26" i="8"/>
  <c r="E26" i="8"/>
  <c r="H27" i="8"/>
  <c r="G27" i="8"/>
  <c r="F27" i="8"/>
  <c r="E27" i="8"/>
  <c r="H28" i="8"/>
  <c r="G28" i="8"/>
  <c r="F28" i="8"/>
  <c r="E28" i="8"/>
  <c r="H29" i="8"/>
  <c r="G29" i="8"/>
  <c r="F29" i="8"/>
  <c r="E29" i="8"/>
  <c r="H30" i="8"/>
  <c r="G30" i="8"/>
  <c r="F30" i="8"/>
  <c r="E30" i="8"/>
  <c r="H31" i="8"/>
  <c r="G31" i="8"/>
  <c r="F31" i="8"/>
  <c r="E31" i="8"/>
  <c r="H32" i="8"/>
  <c r="G32" i="8"/>
  <c r="F32" i="8"/>
  <c r="E32" i="8"/>
  <c r="G19" i="8"/>
  <c r="H19" i="8"/>
  <c r="Q32" i="5"/>
  <c r="O38" i="5"/>
  <c r="J27" i="5"/>
  <c r="J26" i="5"/>
  <c r="J25" i="5"/>
  <c r="J24" i="5"/>
  <c r="J23" i="5"/>
  <c r="J22" i="5"/>
  <c r="J21" i="5"/>
  <c r="J20" i="5"/>
  <c r="J19" i="5"/>
  <c r="J18" i="5"/>
  <c r="J17" i="5"/>
  <c r="J16" i="5"/>
  <c r="J15" i="5"/>
  <c r="J14" i="5"/>
  <c r="J13" i="5"/>
  <c r="J12" i="5"/>
  <c r="J11" i="5"/>
  <c r="J9" i="5"/>
  <c r="I27" i="5"/>
  <c r="I26" i="5"/>
  <c r="I25" i="5"/>
  <c r="I24" i="5"/>
  <c r="I23" i="5"/>
  <c r="I22" i="5"/>
  <c r="I21" i="5"/>
  <c r="I20" i="5"/>
  <c r="I19" i="5"/>
  <c r="I18" i="5"/>
  <c r="I17" i="5"/>
  <c r="I16" i="5"/>
  <c r="I15" i="5"/>
  <c r="I14" i="5"/>
  <c r="I13" i="5"/>
  <c r="I12" i="5"/>
  <c r="I11" i="5"/>
  <c r="I10" i="5"/>
  <c r="I9" i="5"/>
  <c r="J8" i="5"/>
  <c r="I8" i="5"/>
  <c r="L27" i="5"/>
  <c r="L26" i="5"/>
  <c r="L25" i="5"/>
  <c r="L24" i="5"/>
  <c r="L23" i="5"/>
  <c r="L22" i="5"/>
  <c r="L21" i="5"/>
  <c r="L20" i="5"/>
  <c r="L19" i="5"/>
  <c r="L18" i="5"/>
  <c r="L17" i="5"/>
  <c r="L16" i="5"/>
  <c r="L14" i="5"/>
  <c r="L13" i="5"/>
  <c r="L12" i="5"/>
  <c r="L11" i="5"/>
  <c r="L10" i="5"/>
  <c r="L9" i="5"/>
  <c r="L8" i="5"/>
  <c r="K27" i="5"/>
  <c r="K26" i="5"/>
  <c r="K25" i="5"/>
  <c r="K24" i="5"/>
  <c r="K23" i="5"/>
  <c r="K22" i="5"/>
  <c r="K21" i="5"/>
  <c r="K20" i="5"/>
  <c r="K19" i="5"/>
  <c r="K18" i="5"/>
  <c r="K17" i="5"/>
  <c r="K16" i="5"/>
  <c r="K15" i="5"/>
  <c r="K14" i="5"/>
  <c r="K13" i="5"/>
  <c r="K12" i="5"/>
  <c r="K11" i="5"/>
  <c r="K10" i="5"/>
  <c r="K9" i="5"/>
  <c r="K8" i="5"/>
  <c r="N27" i="5"/>
  <c r="N26" i="5"/>
  <c r="N25" i="5"/>
  <c r="N24" i="5"/>
  <c r="N23" i="5"/>
  <c r="N22" i="5"/>
  <c r="N21" i="5"/>
  <c r="N20" i="5"/>
  <c r="N19" i="5"/>
  <c r="N18" i="5"/>
  <c r="N17" i="5"/>
  <c r="N16" i="5"/>
  <c r="N15" i="5"/>
  <c r="N14" i="5"/>
  <c r="N13" i="5"/>
  <c r="N12" i="5"/>
  <c r="N11" i="5"/>
  <c r="N10" i="5"/>
  <c r="N9" i="5"/>
  <c r="N8" i="5"/>
  <c r="M27" i="5"/>
  <c r="M26" i="5"/>
  <c r="M25" i="5"/>
  <c r="M24" i="5"/>
  <c r="M23" i="5"/>
  <c r="M22" i="5"/>
  <c r="M21" i="5"/>
  <c r="M20" i="5"/>
  <c r="M19" i="5"/>
  <c r="M18" i="5"/>
  <c r="M17" i="5"/>
  <c r="M16" i="5"/>
  <c r="M15" i="5"/>
  <c r="M14" i="5"/>
  <c r="M13" i="5"/>
  <c r="M12" i="5"/>
  <c r="M11" i="5"/>
  <c r="M10" i="5"/>
  <c r="M9" i="5"/>
  <c r="M8" i="5"/>
  <c r="P27" i="5"/>
  <c r="P26" i="5"/>
  <c r="P25" i="5"/>
  <c r="P24" i="5"/>
  <c r="P23" i="5"/>
  <c r="P22" i="5"/>
  <c r="P21" i="5"/>
  <c r="P20" i="5"/>
  <c r="P19" i="5"/>
  <c r="P18" i="5"/>
  <c r="P17" i="5"/>
  <c r="P16" i="5"/>
  <c r="P15" i="5"/>
  <c r="P14" i="5"/>
  <c r="P13" i="5"/>
  <c r="P12" i="5"/>
  <c r="P11" i="5"/>
  <c r="P10" i="5"/>
  <c r="P9" i="5"/>
  <c r="P8" i="5"/>
  <c r="O27" i="5"/>
  <c r="O26" i="5"/>
  <c r="O25" i="5"/>
  <c r="O24" i="5"/>
  <c r="O23" i="5"/>
  <c r="O22" i="5"/>
  <c r="O21" i="5"/>
  <c r="O20" i="5"/>
  <c r="O19" i="5"/>
  <c r="O18" i="5"/>
  <c r="O17" i="5"/>
  <c r="O16" i="5"/>
  <c r="O15" i="5"/>
  <c r="O14" i="5"/>
  <c r="O13" i="5"/>
  <c r="O12" i="5"/>
  <c r="O11" i="5"/>
  <c r="O10" i="5"/>
  <c r="O9" i="5"/>
  <c r="O8" i="5"/>
  <c r="R27" i="5"/>
  <c r="R26" i="5"/>
  <c r="R25" i="5"/>
  <c r="R24" i="5"/>
  <c r="R23" i="5"/>
  <c r="R22" i="5"/>
  <c r="R21" i="5"/>
  <c r="R20" i="5"/>
  <c r="R19" i="5"/>
  <c r="R18" i="5"/>
  <c r="R17" i="5"/>
  <c r="R16" i="5"/>
  <c r="R15" i="5"/>
  <c r="R14" i="5"/>
  <c r="R13" i="5"/>
  <c r="R12" i="5"/>
  <c r="R11" i="5"/>
  <c r="R10" i="5"/>
  <c r="R9" i="5"/>
  <c r="R8" i="5"/>
  <c r="Q27" i="5"/>
  <c r="Q26" i="5"/>
  <c r="Q25" i="5"/>
  <c r="Q24" i="5"/>
  <c r="Q23" i="5"/>
  <c r="Q22" i="5"/>
  <c r="Q21" i="5"/>
  <c r="Q20" i="5"/>
  <c r="Q19" i="5"/>
  <c r="Q18" i="5"/>
  <c r="Q17" i="5"/>
  <c r="Q16" i="5"/>
  <c r="Q15" i="5"/>
  <c r="Q14" i="5"/>
  <c r="Q13" i="5"/>
  <c r="Q12" i="5"/>
  <c r="Q11" i="5"/>
  <c r="Q10" i="5"/>
  <c r="Q9" i="5"/>
  <c r="Q8" i="5"/>
  <c r="J37" i="5"/>
  <c r="J36" i="5"/>
  <c r="J35" i="5"/>
  <c r="J34" i="5"/>
  <c r="J33" i="5"/>
  <c r="C35" i="5"/>
  <c r="D35" i="5"/>
  <c r="I7" i="1"/>
  <c r="D109" i="8" s="1"/>
  <c r="I8" i="1"/>
  <c r="I9" i="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I121" i="1"/>
  <c r="I122" i="1"/>
  <c r="I123" i="1"/>
  <c r="I124" i="1"/>
  <c r="I125" i="1"/>
  <c r="I126" i="1"/>
  <c r="I127" i="1"/>
  <c r="I128" i="1"/>
  <c r="I129" i="1"/>
  <c r="I130" i="1"/>
  <c r="I131" i="1"/>
  <c r="I132" i="1"/>
  <c r="I133" i="1"/>
  <c r="I134" i="1"/>
  <c r="I135" i="1"/>
  <c r="I136" i="1"/>
  <c r="I137" i="1"/>
  <c r="I138" i="1"/>
  <c r="I139" i="1"/>
  <c r="I140" i="1"/>
  <c r="I141" i="1"/>
  <c r="I142" i="1"/>
  <c r="I143" i="1"/>
  <c r="I144" i="1"/>
  <c r="I145" i="1"/>
  <c r="I146" i="1"/>
  <c r="I147" i="1"/>
  <c r="I148" i="1"/>
  <c r="I149" i="1"/>
  <c r="I150" i="1"/>
  <c r="I151" i="1"/>
  <c r="I152" i="1"/>
  <c r="I153" i="1"/>
  <c r="I154" i="1"/>
  <c r="I155" i="1"/>
  <c r="I6" i="1"/>
  <c r="D9" i="8" s="1"/>
  <c r="F561" i="8" l="1"/>
  <c r="Q28" i="5"/>
  <c r="R28" i="5"/>
  <c r="O28" i="5"/>
  <c r="P28" i="5"/>
  <c r="M28" i="5"/>
  <c r="N28" i="5"/>
  <c r="K28" i="5"/>
  <c r="J28" i="5"/>
  <c r="E28" i="5"/>
  <c r="F512" i="8"/>
  <c r="F461" i="8"/>
  <c r="F410" i="8"/>
  <c r="F363" i="8"/>
  <c r="F312" i="8"/>
  <c r="F261" i="8"/>
  <c r="F210" i="8"/>
  <c r="F163" i="8"/>
  <c r="F313" i="8"/>
  <c r="F262" i="8"/>
  <c r="F211" i="8"/>
  <c r="F160" i="8"/>
  <c r="F513" i="8"/>
  <c r="F462" i="8"/>
  <c r="F411" i="8"/>
  <c r="F360" i="8"/>
  <c r="F511" i="8"/>
  <c r="F460" i="8"/>
  <c r="F413" i="8"/>
  <c r="F362" i="8"/>
  <c r="F311" i="8"/>
  <c r="F260" i="8"/>
  <c r="F213" i="8"/>
  <c r="F162" i="8"/>
  <c r="I32" i="8"/>
  <c r="I31" i="8"/>
  <c r="I30" i="8"/>
  <c r="I29" i="8"/>
  <c r="I28" i="8"/>
  <c r="I27" i="8"/>
  <c r="I26" i="8"/>
  <c r="I25" i="8"/>
  <c r="F510" i="8"/>
  <c r="F463" i="8"/>
  <c r="F412" i="8"/>
  <c r="F361" i="8"/>
  <c r="F310" i="8"/>
  <c r="F263" i="8"/>
  <c r="F212" i="8"/>
  <c r="F161" i="8"/>
  <c r="I28" i="5"/>
  <c r="E23" i="8"/>
  <c r="D108" i="8"/>
  <c r="E104" i="8" s="1"/>
  <c r="D564" i="8"/>
  <c r="G564" i="8"/>
  <c r="E564" i="8"/>
  <c r="D514" i="8"/>
  <c r="E514" i="8"/>
  <c r="G514" i="8"/>
  <c r="D464" i="8"/>
  <c r="E464" i="8"/>
  <c r="G464" i="8"/>
  <c r="D414" i="8"/>
  <c r="E414" i="8"/>
  <c r="G414" i="8"/>
  <c r="D364" i="8"/>
  <c r="E364" i="8"/>
  <c r="G364" i="8"/>
  <c r="D314" i="8"/>
  <c r="E314" i="8"/>
  <c r="G314" i="8"/>
  <c r="D264" i="8"/>
  <c r="E264" i="8"/>
  <c r="G264" i="8"/>
  <c r="D214" i="8"/>
  <c r="E214" i="8"/>
  <c r="G214" i="8"/>
  <c r="D164" i="8"/>
  <c r="E164" i="8"/>
  <c r="G164" i="8"/>
  <c r="F559" i="8"/>
  <c r="I559" i="8"/>
  <c r="I560" i="8" s="1"/>
  <c r="I561" i="8" s="1"/>
  <c r="I562" i="8" s="1"/>
  <c r="I563" i="8" s="1"/>
  <c r="F509" i="8"/>
  <c r="I509" i="8"/>
  <c r="I510" i="8" s="1"/>
  <c r="I511" i="8" s="1"/>
  <c r="I512" i="8" s="1"/>
  <c r="I513" i="8" s="1"/>
  <c r="F459" i="8"/>
  <c r="I459" i="8"/>
  <c r="I460" i="8" s="1"/>
  <c r="I461" i="8" s="1"/>
  <c r="I462" i="8" s="1"/>
  <c r="I463" i="8" s="1"/>
  <c r="F409" i="8"/>
  <c r="I409" i="8"/>
  <c r="I410" i="8" s="1"/>
  <c r="I411" i="8" s="1"/>
  <c r="I412" i="8" s="1"/>
  <c r="I413" i="8" s="1"/>
  <c r="I414" i="8" s="1"/>
  <c r="F359" i="8"/>
  <c r="I359" i="8"/>
  <c r="I360" i="8" s="1"/>
  <c r="I361" i="8" s="1"/>
  <c r="I362" i="8" s="1"/>
  <c r="I363" i="8" s="1"/>
  <c r="F309" i="8"/>
  <c r="I309" i="8"/>
  <c r="I310" i="8" s="1"/>
  <c r="I311" i="8" s="1"/>
  <c r="I312" i="8" s="1"/>
  <c r="I313" i="8" s="1"/>
  <c r="F259" i="8"/>
  <c r="I259" i="8"/>
  <c r="I260" i="8" s="1"/>
  <c r="I261" i="8" s="1"/>
  <c r="I262" i="8" s="1"/>
  <c r="I263" i="8" s="1"/>
  <c r="F209" i="8"/>
  <c r="I209" i="8"/>
  <c r="I210" i="8" s="1"/>
  <c r="I211" i="8" s="1"/>
  <c r="I212" i="8" s="1"/>
  <c r="I213" i="8" s="1"/>
  <c r="F159" i="8"/>
  <c r="I159" i="8"/>
  <c r="I160" i="8" s="1"/>
  <c r="I161" i="8" s="1"/>
  <c r="I162" i="8" s="1"/>
  <c r="I163" i="8" s="1"/>
  <c r="D28" i="5"/>
  <c r="C28" i="5"/>
  <c r="H104" i="8"/>
  <c r="F138" i="8"/>
  <c r="F137" i="8"/>
  <c r="F136" i="8"/>
  <c r="F135" i="8"/>
  <c r="F134" i="8"/>
  <c r="F133" i="8"/>
  <c r="F132" i="8"/>
  <c r="F131" i="8"/>
  <c r="F130" i="8"/>
  <c r="F129" i="8"/>
  <c r="F128" i="8"/>
  <c r="F127" i="8"/>
  <c r="F126" i="8"/>
  <c r="F125" i="8"/>
  <c r="F124" i="8"/>
  <c r="F123" i="8"/>
  <c r="F122" i="8"/>
  <c r="F121" i="8"/>
  <c r="F120" i="8"/>
  <c r="F119" i="8"/>
  <c r="F118" i="8"/>
  <c r="F117" i="8"/>
  <c r="F116" i="8"/>
  <c r="F115" i="8"/>
  <c r="F114" i="8"/>
  <c r="F113" i="8"/>
  <c r="F112" i="8"/>
  <c r="F111" i="8"/>
  <c r="F110" i="8"/>
  <c r="C565" i="8"/>
  <c r="C515" i="8"/>
  <c r="C465" i="8"/>
  <c r="C415" i="8"/>
  <c r="C365" i="8"/>
  <c r="C315" i="8"/>
  <c r="C265" i="8"/>
  <c r="C215" i="8"/>
  <c r="C165" i="8"/>
  <c r="I37" i="5"/>
  <c r="K37" i="5" s="1"/>
  <c r="E24" i="8"/>
  <c r="I24" i="8" s="1"/>
  <c r="I35" i="5"/>
  <c r="K35" i="5" s="1"/>
  <c r="I36" i="5"/>
  <c r="K36" i="5" s="1"/>
  <c r="D19" i="8"/>
  <c r="C34" i="5"/>
  <c r="C33" i="5"/>
  <c r="I33" i="5"/>
  <c r="K33" i="5" s="1"/>
  <c r="C37" i="5"/>
  <c r="K155" i="1"/>
  <c r="BV155" i="1"/>
  <c r="K154" i="1"/>
  <c r="BV154" i="1"/>
  <c r="K153" i="1"/>
  <c r="BV153" i="1"/>
  <c r="K152" i="1"/>
  <c r="BV152" i="1"/>
  <c r="K151" i="1"/>
  <c r="BV151" i="1"/>
  <c r="K150" i="1"/>
  <c r="BV150" i="1"/>
  <c r="K149" i="1"/>
  <c r="BV149" i="1"/>
  <c r="K148" i="1"/>
  <c r="BV148" i="1"/>
  <c r="K147" i="1"/>
  <c r="BV147" i="1"/>
  <c r="K146" i="1"/>
  <c r="BV146" i="1"/>
  <c r="K145" i="1"/>
  <c r="BV145" i="1"/>
  <c r="K144" i="1"/>
  <c r="BV144" i="1"/>
  <c r="K143" i="1"/>
  <c r="BV143" i="1"/>
  <c r="K142" i="1"/>
  <c r="BV142" i="1"/>
  <c r="K141" i="1"/>
  <c r="BV141" i="1"/>
  <c r="K140" i="1"/>
  <c r="BV140" i="1"/>
  <c r="K139" i="1"/>
  <c r="BV139" i="1"/>
  <c r="K138" i="1"/>
  <c r="BV138" i="1"/>
  <c r="K137" i="1"/>
  <c r="BV137" i="1"/>
  <c r="K136" i="1"/>
  <c r="BV136" i="1"/>
  <c r="K135" i="1"/>
  <c r="BV135" i="1"/>
  <c r="K134" i="1"/>
  <c r="BV134" i="1"/>
  <c r="K133" i="1"/>
  <c r="BV133" i="1"/>
  <c r="K132" i="1"/>
  <c r="BV132" i="1"/>
  <c r="K131" i="1"/>
  <c r="BV131" i="1"/>
  <c r="K130" i="1"/>
  <c r="BV130" i="1"/>
  <c r="K129" i="1"/>
  <c r="BV129" i="1"/>
  <c r="K128" i="1"/>
  <c r="BV128" i="1"/>
  <c r="K127" i="1"/>
  <c r="BV127" i="1"/>
  <c r="K126" i="1"/>
  <c r="BV126" i="1"/>
  <c r="K125" i="1"/>
  <c r="BV125" i="1"/>
  <c r="K124" i="1"/>
  <c r="BV124" i="1"/>
  <c r="K123" i="1"/>
  <c r="BV123" i="1"/>
  <c r="K122" i="1"/>
  <c r="BV122" i="1"/>
  <c r="K121" i="1"/>
  <c r="BV121" i="1"/>
  <c r="K120" i="1"/>
  <c r="BV120" i="1"/>
  <c r="K119" i="1"/>
  <c r="BV119" i="1"/>
  <c r="K118" i="1"/>
  <c r="BV118" i="1"/>
  <c r="K117" i="1"/>
  <c r="BV117" i="1"/>
  <c r="K116" i="1"/>
  <c r="BV116" i="1"/>
  <c r="K115" i="1"/>
  <c r="BV115" i="1"/>
  <c r="K114" i="1"/>
  <c r="BV114" i="1"/>
  <c r="K113" i="1"/>
  <c r="BV113" i="1"/>
  <c r="K112" i="1"/>
  <c r="BV112" i="1"/>
  <c r="K111" i="1"/>
  <c r="BV111" i="1"/>
  <c r="K110" i="1"/>
  <c r="BV110" i="1"/>
  <c r="K109" i="1"/>
  <c r="BV109" i="1"/>
  <c r="K108" i="1"/>
  <c r="BV108" i="1"/>
  <c r="K107" i="1"/>
  <c r="BV107" i="1"/>
  <c r="K106" i="1"/>
  <c r="BV106" i="1"/>
  <c r="K105" i="1"/>
  <c r="BV105" i="1"/>
  <c r="K104" i="1"/>
  <c r="BV104" i="1"/>
  <c r="K103" i="1"/>
  <c r="BV103" i="1"/>
  <c r="K102" i="1"/>
  <c r="BV102" i="1"/>
  <c r="K101" i="1"/>
  <c r="BV101" i="1"/>
  <c r="K100" i="1"/>
  <c r="BV100" i="1"/>
  <c r="K99" i="1"/>
  <c r="BV99" i="1"/>
  <c r="K98" i="1"/>
  <c r="BV98" i="1"/>
  <c r="K97" i="1"/>
  <c r="BV97" i="1"/>
  <c r="K96" i="1"/>
  <c r="BV96" i="1"/>
  <c r="K95" i="1"/>
  <c r="BV95" i="1"/>
  <c r="K94" i="1"/>
  <c r="BV94" i="1"/>
  <c r="K93" i="1"/>
  <c r="BV93" i="1"/>
  <c r="K92" i="1"/>
  <c r="BV92" i="1"/>
  <c r="K91" i="1"/>
  <c r="BV91" i="1"/>
  <c r="K90" i="1"/>
  <c r="BV90" i="1"/>
  <c r="K89" i="1"/>
  <c r="BV89" i="1"/>
  <c r="K88" i="1"/>
  <c r="BV88" i="1"/>
  <c r="K87" i="1"/>
  <c r="BV87" i="1"/>
  <c r="K86" i="1"/>
  <c r="BV86" i="1"/>
  <c r="K85" i="1"/>
  <c r="BV85" i="1"/>
  <c r="K84" i="1"/>
  <c r="BV84" i="1"/>
  <c r="K83" i="1"/>
  <c r="BV83" i="1"/>
  <c r="K82" i="1"/>
  <c r="BV82" i="1"/>
  <c r="K81" i="1"/>
  <c r="BV81" i="1"/>
  <c r="K80" i="1"/>
  <c r="BV80" i="1"/>
  <c r="K79" i="1"/>
  <c r="BV79" i="1"/>
  <c r="K78" i="1"/>
  <c r="BV78" i="1"/>
  <c r="K77" i="1"/>
  <c r="BV77" i="1"/>
  <c r="K76" i="1"/>
  <c r="BV76" i="1"/>
  <c r="K75" i="1"/>
  <c r="BV75" i="1"/>
  <c r="K74" i="1"/>
  <c r="BV74" i="1"/>
  <c r="K73" i="1"/>
  <c r="BV73" i="1"/>
  <c r="K72" i="1"/>
  <c r="BV72" i="1"/>
  <c r="K71" i="1"/>
  <c r="BV71" i="1"/>
  <c r="K70" i="1"/>
  <c r="BV70" i="1"/>
  <c r="K69" i="1"/>
  <c r="BV69" i="1"/>
  <c r="K68" i="1"/>
  <c r="BV68" i="1"/>
  <c r="K67" i="1"/>
  <c r="BV67" i="1"/>
  <c r="K66" i="1"/>
  <c r="BV66" i="1"/>
  <c r="K65" i="1"/>
  <c r="BV65" i="1"/>
  <c r="K64" i="1"/>
  <c r="BV64" i="1"/>
  <c r="K63" i="1"/>
  <c r="BV63" i="1"/>
  <c r="K62" i="1"/>
  <c r="BV62" i="1"/>
  <c r="K61" i="1"/>
  <c r="BV61" i="1"/>
  <c r="K60" i="1"/>
  <c r="BV60" i="1"/>
  <c r="K59" i="1"/>
  <c r="BV59" i="1"/>
  <c r="K58" i="1"/>
  <c r="BV58" i="1"/>
  <c r="K57" i="1"/>
  <c r="BV57" i="1"/>
  <c r="K56" i="1"/>
  <c r="BV56" i="1"/>
  <c r="K55" i="1"/>
  <c r="BV55" i="1"/>
  <c r="K54" i="1"/>
  <c r="BV54" i="1"/>
  <c r="K53" i="1"/>
  <c r="BV53" i="1"/>
  <c r="K52" i="1"/>
  <c r="BV52" i="1"/>
  <c r="K51" i="1"/>
  <c r="BV51" i="1"/>
  <c r="K50" i="1"/>
  <c r="BV50" i="1"/>
  <c r="K49" i="1"/>
  <c r="BV49" i="1"/>
  <c r="K48" i="1"/>
  <c r="BV48" i="1"/>
  <c r="K47" i="1"/>
  <c r="BV47" i="1"/>
  <c r="K46" i="1"/>
  <c r="BV46" i="1"/>
  <c r="K45" i="1"/>
  <c r="BV45" i="1"/>
  <c r="K44" i="1"/>
  <c r="BV44" i="1"/>
  <c r="K43" i="1"/>
  <c r="BV43" i="1"/>
  <c r="K42" i="1"/>
  <c r="BV42" i="1"/>
  <c r="K41" i="1"/>
  <c r="BV41" i="1"/>
  <c r="K40" i="1"/>
  <c r="BV40" i="1"/>
  <c r="K39" i="1"/>
  <c r="BV39" i="1"/>
  <c r="K38" i="1"/>
  <c r="BV38" i="1"/>
  <c r="K37" i="1"/>
  <c r="BV37" i="1"/>
  <c r="K36" i="1"/>
  <c r="BV36" i="1"/>
  <c r="K35" i="1"/>
  <c r="BV35" i="1"/>
  <c r="K34" i="1"/>
  <c r="BV34" i="1"/>
  <c r="K33" i="1"/>
  <c r="BV33" i="1"/>
  <c r="K32" i="1"/>
  <c r="BV32" i="1"/>
  <c r="K31" i="1"/>
  <c r="BV31" i="1"/>
  <c r="K30" i="1"/>
  <c r="BV30" i="1"/>
  <c r="K29" i="1"/>
  <c r="BV29" i="1"/>
  <c r="K28" i="1"/>
  <c r="BV28" i="1"/>
  <c r="K27" i="1"/>
  <c r="BV27" i="1"/>
  <c r="K26" i="1"/>
  <c r="BV26" i="1"/>
  <c r="K25" i="1"/>
  <c r="BV25" i="1"/>
  <c r="K24" i="1"/>
  <c r="BV24" i="1"/>
  <c r="K23" i="1"/>
  <c r="BV23" i="1"/>
  <c r="K22" i="1"/>
  <c r="BV22" i="1"/>
  <c r="K21" i="1"/>
  <c r="BV21" i="1"/>
  <c r="K20" i="1"/>
  <c r="BV20" i="1"/>
  <c r="K19" i="1"/>
  <c r="BV19" i="1"/>
  <c r="K18" i="1"/>
  <c r="BV18" i="1"/>
  <c r="K17" i="1"/>
  <c r="BV17" i="1"/>
  <c r="K16" i="1"/>
  <c r="BV16" i="1"/>
  <c r="K15" i="1"/>
  <c r="BV15" i="1"/>
  <c r="K14" i="1"/>
  <c r="BV14" i="1"/>
  <c r="K13" i="1"/>
  <c r="BV13" i="1"/>
  <c r="K12" i="1"/>
  <c r="BV12" i="1"/>
  <c r="K11" i="1"/>
  <c r="BV11" i="1"/>
  <c r="K10" i="1"/>
  <c r="BV10" i="1"/>
  <c r="K9" i="1"/>
  <c r="BV9" i="1"/>
  <c r="K8" i="1"/>
  <c r="BV8" i="1"/>
  <c r="I34" i="5"/>
  <c r="K34" i="5" s="1"/>
  <c r="BV7" i="1"/>
  <c r="E35" i="5"/>
  <c r="K7" i="1"/>
  <c r="C36" i="5"/>
  <c r="Q2" i="5"/>
  <c r="K6" i="1"/>
  <c r="BV6" i="1"/>
  <c r="I164" i="8" l="1"/>
  <c r="I514" i="8"/>
  <c r="I314" i="8"/>
  <c r="I364" i="8"/>
  <c r="I464" i="8"/>
  <c r="I564" i="8"/>
  <c r="I264" i="8"/>
  <c r="I214" i="8"/>
  <c r="D37" i="5"/>
  <c r="E37" i="5" s="1"/>
  <c r="E109" i="8"/>
  <c r="F109" i="8" s="1"/>
  <c r="D34" i="5"/>
  <c r="E34" i="5" s="1"/>
  <c r="E9" i="8"/>
  <c r="E19" i="8" s="1"/>
  <c r="E108" i="8"/>
  <c r="F23" i="8"/>
  <c r="I23" i="8" s="1"/>
  <c r="Q4" i="5"/>
  <c r="F9" i="8"/>
  <c r="F19" i="8" s="1"/>
  <c r="G23" i="8"/>
  <c r="H565" i="8"/>
  <c r="E565" i="8"/>
  <c r="G565" i="8"/>
  <c r="D565" i="8"/>
  <c r="F564" i="8"/>
  <c r="H515" i="8"/>
  <c r="G515" i="8"/>
  <c r="E515" i="8"/>
  <c r="D515" i="8"/>
  <c r="F514" i="8"/>
  <c r="H465" i="8"/>
  <c r="G465" i="8"/>
  <c r="E465" i="8"/>
  <c r="D465" i="8"/>
  <c r="F464" i="8"/>
  <c r="H415" i="8"/>
  <c r="G415" i="8"/>
  <c r="E415" i="8"/>
  <c r="D415" i="8"/>
  <c r="F414" i="8"/>
  <c r="H365" i="8"/>
  <c r="G365" i="8"/>
  <c r="E365" i="8"/>
  <c r="D365" i="8"/>
  <c r="F364" i="8"/>
  <c r="H315" i="8"/>
  <c r="G315" i="8"/>
  <c r="E315" i="8"/>
  <c r="D315" i="8"/>
  <c r="F314" i="8"/>
  <c r="H265" i="8"/>
  <c r="G265" i="8"/>
  <c r="E265" i="8"/>
  <c r="D265" i="8"/>
  <c r="F264" i="8"/>
  <c r="H215" i="8"/>
  <c r="G215" i="8"/>
  <c r="E215" i="8"/>
  <c r="D215" i="8"/>
  <c r="F214" i="8"/>
  <c r="H165" i="8"/>
  <c r="G165" i="8"/>
  <c r="E165" i="8"/>
  <c r="D165" i="8"/>
  <c r="F164" i="8"/>
  <c r="C566" i="8"/>
  <c r="C516" i="8"/>
  <c r="C466" i="8"/>
  <c r="C416" i="8"/>
  <c r="C366" i="8"/>
  <c r="C316" i="8"/>
  <c r="C266" i="8"/>
  <c r="C216" i="8"/>
  <c r="C166" i="8"/>
  <c r="D36" i="5"/>
  <c r="E36" i="5" s="1"/>
  <c r="D33" i="5"/>
  <c r="E33" i="5" s="1"/>
  <c r="Q3" i="5"/>
  <c r="N3" i="5" s="1"/>
  <c r="F265" i="8" l="1"/>
  <c r="F465" i="8"/>
  <c r="I165" i="8"/>
  <c r="I215" i="8"/>
  <c r="I315" i="8"/>
  <c r="I365" i="8"/>
  <c r="I415" i="8"/>
  <c r="I515" i="8"/>
  <c r="I565" i="8"/>
  <c r="F315" i="8"/>
  <c r="F515" i="8"/>
  <c r="F165" i="8"/>
  <c r="F365" i="8"/>
  <c r="F565" i="8"/>
  <c r="I265" i="8"/>
  <c r="I465" i="8"/>
  <c r="F215" i="8"/>
  <c r="F415" i="8"/>
  <c r="F108" i="8"/>
  <c r="G104" i="8" s="1"/>
  <c r="I108" i="8"/>
  <c r="F104" i="8"/>
  <c r="I104" i="8" s="1"/>
  <c r="H566" i="8"/>
  <c r="E566" i="8"/>
  <c r="G566" i="8"/>
  <c r="D566" i="8"/>
  <c r="H516" i="8"/>
  <c r="I516" i="8" s="1"/>
  <c r="G516" i="8"/>
  <c r="E516" i="8"/>
  <c r="D516" i="8"/>
  <c r="H466" i="8"/>
  <c r="G466" i="8"/>
  <c r="E466" i="8"/>
  <c r="D466" i="8"/>
  <c r="H416" i="8"/>
  <c r="G416" i="8"/>
  <c r="E416" i="8"/>
  <c r="D416" i="8"/>
  <c r="H366" i="8"/>
  <c r="G366" i="8"/>
  <c r="E366" i="8"/>
  <c r="D366" i="8"/>
  <c r="H316" i="8"/>
  <c r="G316" i="8"/>
  <c r="E316" i="8"/>
  <c r="D316" i="8"/>
  <c r="H266" i="8"/>
  <c r="G266" i="8"/>
  <c r="E266" i="8"/>
  <c r="D266" i="8"/>
  <c r="H216" i="8"/>
  <c r="G216" i="8"/>
  <c r="E216" i="8"/>
  <c r="D216" i="8"/>
  <c r="H166" i="8"/>
  <c r="G166" i="8"/>
  <c r="E166" i="8"/>
  <c r="D166" i="8"/>
  <c r="C567" i="8"/>
  <c r="C517" i="8"/>
  <c r="C467" i="8"/>
  <c r="C417" i="8"/>
  <c r="C367" i="8"/>
  <c r="C317" i="8"/>
  <c r="C267" i="8"/>
  <c r="C217" i="8"/>
  <c r="C167" i="8"/>
  <c r="F166" i="8" l="1"/>
  <c r="F566" i="8"/>
  <c r="F216" i="8"/>
  <c r="F266" i="8"/>
  <c r="F316" i="8"/>
  <c r="I416" i="8"/>
  <c r="F366" i="8"/>
  <c r="F416" i="8"/>
  <c r="F466" i="8"/>
  <c r="F516" i="8"/>
  <c r="I316" i="8"/>
  <c r="I216" i="8"/>
  <c r="I166" i="8"/>
  <c r="I266" i="8"/>
  <c r="I366" i="8"/>
  <c r="I466" i="8"/>
  <c r="I566" i="8"/>
  <c r="I109" i="8"/>
  <c r="I110" i="8" s="1"/>
  <c r="I111" i="8" s="1"/>
  <c r="I112" i="8" s="1"/>
  <c r="I113" i="8" s="1"/>
  <c r="I114" i="8" s="1"/>
  <c r="I115" i="8" s="1"/>
  <c r="I116" i="8" s="1"/>
  <c r="I117" i="8" s="1"/>
  <c r="I118" i="8" s="1"/>
  <c r="I119" i="8" s="1"/>
  <c r="I120" i="8" s="1"/>
  <c r="I121" i="8" s="1"/>
  <c r="I122" i="8" s="1"/>
  <c r="I123" i="8" s="1"/>
  <c r="I124" i="8" s="1"/>
  <c r="I125" i="8" s="1"/>
  <c r="I126" i="8" s="1"/>
  <c r="I127" i="8" s="1"/>
  <c r="I128" i="8" s="1"/>
  <c r="I129" i="8" s="1"/>
  <c r="I130" i="8" s="1"/>
  <c r="I131" i="8" s="1"/>
  <c r="I132" i="8" s="1"/>
  <c r="I133" i="8" s="1"/>
  <c r="I134" i="8" s="1"/>
  <c r="I135" i="8" s="1"/>
  <c r="I136" i="8" s="1"/>
  <c r="I137" i="8" s="1"/>
  <c r="I138" i="8" s="1"/>
  <c r="T108" i="8"/>
  <c r="T109" i="8"/>
  <c r="H567" i="8"/>
  <c r="E567" i="8"/>
  <c r="G567" i="8"/>
  <c r="D567" i="8"/>
  <c r="H517" i="8"/>
  <c r="G517" i="8"/>
  <c r="E517" i="8"/>
  <c r="D517" i="8"/>
  <c r="H467" i="8"/>
  <c r="G467" i="8"/>
  <c r="E467" i="8"/>
  <c r="D467" i="8"/>
  <c r="H417" i="8"/>
  <c r="G417" i="8"/>
  <c r="E417" i="8"/>
  <c r="D417" i="8"/>
  <c r="H367" i="8"/>
  <c r="G367" i="8"/>
  <c r="E367" i="8"/>
  <c r="D367" i="8"/>
  <c r="H317" i="8"/>
  <c r="G317" i="8"/>
  <c r="E317" i="8"/>
  <c r="D317" i="8"/>
  <c r="H267" i="8"/>
  <c r="G267" i="8"/>
  <c r="E267" i="8"/>
  <c r="D267" i="8"/>
  <c r="H217" i="8"/>
  <c r="G217" i="8"/>
  <c r="E217" i="8"/>
  <c r="D217" i="8"/>
  <c r="H167" i="8"/>
  <c r="G167" i="8"/>
  <c r="E167" i="8"/>
  <c r="D167" i="8"/>
  <c r="C568" i="8"/>
  <c r="C518" i="8"/>
  <c r="C468" i="8"/>
  <c r="C418" i="8"/>
  <c r="C368" i="8"/>
  <c r="C318" i="8"/>
  <c r="C268" i="8"/>
  <c r="C218" i="8"/>
  <c r="C168" i="8"/>
  <c r="I517" i="8" l="1"/>
  <c r="I167" i="8"/>
  <c r="I417" i="8"/>
  <c r="I467" i="8"/>
  <c r="I567" i="8"/>
  <c r="I317" i="8"/>
  <c r="F567" i="8"/>
  <c r="I217" i="8"/>
  <c r="I267" i="8"/>
  <c r="I367" i="8"/>
  <c r="F167" i="8"/>
  <c r="F217" i="8"/>
  <c r="F267" i="8"/>
  <c r="F317" i="8"/>
  <c r="F367" i="8"/>
  <c r="F417" i="8"/>
  <c r="F467" i="8"/>
  <c r="F517" i="8"/>
  <c r="I9" i="8"/>
  <c r="H568" i="8"/>
  <c r="E568" i="8"/>
  <c r="G568" i="8"/>
  <c r="D568" i="8"/>
  <c r="H518" i="8"/>
  <c r="G518" i="8"/>
  <c r="E518" i="8"/>
  <c r="D518" i="8"/>
  <c r="H468" i="8"/>
  <c r="G468" i="8"/>
  <c r="E468" i="8"/>
  <c r="D468" i="8"/>
  <c r="H418" i="8"/>
  <c r="G418" i="8"/>
  <c r="E418" i="8"/>
  <c r="D418" i="8"/>
  <c r="H368" i="8"/>
  <c r="G368" i="8"/>
  <c r="E368" i="8"/>
  <c r="D368" i="8"/>
  <c r="H318" i="8"/>
  <c r="G318" i="8"/>
  <c r="E318" i="8"/>
  <c r="D318" i="8"/>
  <c r="H268" i="8"/>
  <c r="G268" i="8"/>
  <c r="E268" i="8"/>
  <c r="D268" i="8"/>
  <c r="H218" i="8"/>
  <c r="G218" i="8"/>
  <c r="E218" i="8"/>
  <c r="D218" i="8"/>
  <c r="H168" i="8"/>
  <c r="G168" i="8"/>
  <c r="E168" i="8"/>
  <c r="D168" i="8"/>
  <c r="C569" i="8"/>
  <c r="C519" i="8"/>
  <c r="C469" i="8"/>
  <c r="C419" i="8"/>
  <c r="C369" i="8"/>
  <c r="C319" i="8"/>
  <c r="C269" i="8"/>
  <c r="C219" i="8"/>
  <c r="C169" i="8"/>
  <c r="I168" i="8" l="1"/>
  <c r="I268" i="8"/>
  <c r="F568" i="8"/>
  <c r="I518" i="8"/>
  <c r="I418" i="8"/>
  <c r="I568" i="8"/>
  <c r="I218" i="8"/>
  <c r="I318" i="8"/>
  <c r="I368" i="8"/>
  <c r="I468" i="8"/>
  <c r="F168" i="8"/>
  <c r="F218" i="8"/>
  <c r="F268" i="8"/>
  <c r="F318" i="8"/>
  <c r="F368" i="8"/>
  <c r="F418" i="8"/>
  <c r="F468" i="8"/>
  <c r="F518" i="8"/>
  <c r="H569" i="8"/>
  <c r="E569" i="8"/>
  <c r="G569" i="8"/>
  <c r="D569" i="8"/>
  <c r="H519" i="8"/>
  <c r="G519" i="8"/>
  <c r="E519" i="8"/>
  <c r="D519" i="8"/>
  <c r="H469" i="8"/>
  <c r="G469" i="8"/>
  <c r="E469" i="8"/>
  <c r="D469" i="8"/>
  <c r="H419" i="8"/>
  <c r="G419" i="8"/>
  <c r="E419" i="8"/>
  <c r="D419" i="8"/>
  <c r="H369" i="8"/>
  <c r="G369" i="8"/>
  <c r="E369" i="8"/>
  <c r="D369" i="8"/>
  <c r="H319" i="8"/>
  <c r="G319" i="8"/>
  <c r="E319" i="8"/>
  <c r="D319" i="8"/>
  <c r="H269" i="8"/>
  <c r="G269" i="8"/>
  <c r="E269" i="8"/>
  <c r="D269" i="8"/>
  <c r="H219" i="8"/>
  <c r="G219" i="8"/>
  <c r="E219" i="8"/>
  <c r="D219" i="8"/>
  <c r="H169" i="8"/>
  <c r="G169" i="8"/>
  <c r="E169" i="8"/>
  <c r="D169" i="8"/>
  <c r="C570" i="8"/>
  <c r="C520" i="8"/>
  <c r="C470" i="8"/>
  <c r="C420" i="8"/>
  <c r="C370" i="8"/>
  <c r="C320" i="8"/>
  <c r="C270" i="8"/>
  <c r="C220" i="8"/>
  <c r="C170" i="8"/>
  <c r="F569" i="8" l="1"/>
  <c r="F169" i="8"/>
  <c r="F219" i="8"/>
  <c r="F269" i="8"/>
  <c r="F319" i="8"/>
  <c r="F369" i="8"/>
  <c r="F419" i="8"/>
  <c r="F469" i="8"/>
  <c r="F519" i="8"/>
  <c r="I419" i="8"/>
  <c r="I519" i="8"/>
  <c r="I319" i="8"/>
  <c r="I169" i="8"/>
  <c r="I269" i="8"/>
  <c r="I369" i="8"/>
  <c r="I469" i="8"/>
  <c r="I569" i="8"/>
  <c r="I219" i="8"/>
  <c r="H570" i="8"/>
  <c r="E570" i="8"/>
  <c r="G570" i="8"/>
  <c r="D570" i="8"/>
  <c r="H520" i="8"/>
  <c r="G520" i="8"/>
  <c r="E520" i="8"/>
  <c r="D520" i="8"/>
  <c r="H470" i="8"/>
  <c r="G470" i="8"/>
  <c r="E470" i="8"/>
  <c r="D470" i="8"/>
  <c r="H420" i="8"/>
  <c r="G420" i="8"/>
  <c r="E420" i="8"/>
  <c r="D420" i="8"/>
  <c r="H370" i="8"/>
  <c r="G370" i="8"/>
  <c r="E370" i="8"/>
  <c r="D370" i="8"/>
  <c r="H320" i="8"/>
  <c r="G320" i="8"/>
  <c r="E320" i="8"/>
  <c r="D320" i="8"/>
  <c r="H270" i="8"/>
  <c r="G270" i="8"/>
  <c r="E270" i="8"/>
  <c r="D270" i="8"/>
  <c r="H220" i="8"/>
  <c r="G220" i="8"/>
  <c r="E220" i="8"/>
  <c r="D220" i="8"/>
  <c r="H170" i="8"/>
  <c r="G170" i="8"/>
  <c r="E170" i="8"/>
  <c r="D170" i="8"/>
  <c r="C571" i="8"/>
  <c r="C521" i="8"/>
  <c r="C471" i="8"/>
  <c r="C421" i="8"/>
  <c r="C371" i="8"/>
  <c r="C321" i="8"/>
  <c r="C271" i="8"/>
  <c r="C221" i="8"/>
  <c r="C171" i="8"/>
  <c r="I270" i="8" l="1"/>
  <c r="I420" i="8"/>
  <c r="I520" i="8"/>
  <c r="I470" i="8"/>
  <c r="I320" i="8"/>
  <c r="I570" i="8"/>
  <c r="I220" i="8"/>
  <c r="I370" i="8"/>
  <c r="F170" i="8"/>
  <c r="F220" i="8"/>
  <c r="F270" i="8"/>
  <c r="F320" i="8"/>
  <c r="F370" i="8"/>
  <c r="F420" i="8"/>
  <c r="F470" i="8"/>
  <c r="F520" i="8"/>
  <c r="I170" i="8"/>
  <c r="F570" i="8"/>
  <c r="H571" i="8"/>
  <c r="E571" i="8"/>
  <c r="G571" i="8"/>
  <c r="D571" i="8"/>
  <c r="H521" i="8"/>
  <c r="G521" i="8"/>
  <c r="E521" i="8"/>
  <c r="D521" i="8"/>
  <c r="H471" i="8"/>
  <c r="G471" i="8"/>
  <c r="E471" i="8"/>
  <c r="D471" i="8"/>
  <c r="H421" i="8"/>
  <c r="G421" i="8"/>
  <c r="E421" i="8"/>
  <c r="D421" i="8"/>
  <c r="H371" i="8"/>
  <c r="G371" i="8"/>
  <c r="E371" i="8"/>
  <c r="D371" i="8"/>
  <c r="H321" i="8"/>
  <c r="G321" i="8"/>
  <c r="E321" i="8"/>
  <c r="D321" i="8"/>
  <c r="H271" i="8"/>
  <c r="G271" i="8"/>
  <c r="E271" i="8"/>
  <c r="D271" i="8"/>
  <c r="H221" i="8"/>
  <c r="G221" i="8"/>
  <c r="E221" i="8"/>
  <c r="D221" i="8"/>
  <c r="H171" i="8"/>
  <c r="G171" i="8"/>
  <c r="E171" i="8"/>
  <c r="D171" i="8"/>
  <c r="C572" i="8"/>
  <c r="C522" i="8"/>
  <c r="C472" i="8"/>
  <c r="C422" i="8"/>
  <c r="C372" i="8"/>
  <c r="C322" i="8"/>
  <c r="C272" i="8"/>
  <c r="C222" i="8"/>
  <c r="C172" i="8"/>
  <c r="F171" i="8" l="1"/>
  <c r="F221" i="8"/>
  <c r="F271" i="8"/>
  <c r="F321" i="8"/>
  <c r="I371" i="8"/>
  <c r="I521" i="8"/>
  <c r="I421" i="8"/>
  <c r="I471" i="8"/>
  <c r="I571" i="8"/>
  <c r="I321" i="8"/>
  <c r="F371" i="8"/>
  <c r="F421" i="8"/>
  <c r="F471" i="8"/>
  <c r="F521" i="8"/>
  <c r="F571" i="8"/>
  <c r="I221" i="8"/>
  <c r="I171" i="8"/>
  <c r="I271" i="8"/>
  <c r="H572" i="8"/>
  <c r="E572" i="8"/>
  <c r="G572" i="8"/>
  <c r="D572" i="8"/>
  <c r="H522" i="8"/>
  <c r="I522" i="8" s="1"/>
  <c r="G522" i="8"/>
  <c r="E522" i="8"/>
  <c r="D522" i="8"/>
  <c r="H472" i="8"/>
  <c r="G472" i="8"/>
  <c r="E472" i="8"/>
  <c r="D472" i="8"/>
  <c r="H422" i="8"/>
  <c r="G422" i="8"/>
  <c r="E422" i="8"/>
  <c r="D422" i="8"/>
  <c r="H372" i="8"/>
  <c r="G372" i="8"/>
  <c r="E372" i="8"/>
  <c r="D372" i="8"/>
  <c r="H322" i="8"/>
  <c r="G322" i="8"/>
  <c r="E322" i="8"/>
  <c r="D322" i="8"/>
  <c r="H272" i="8"/>
  <c r="G272" i="8"/>
  <c r="E272" i="8"/>
  <c r="D272" i="8"/>
  <c r="H222" i="8"/>
  <c r="G222" i="8"/>
  <c r="E222" i="8"/>
  <c r="D222" i="8"/>
  <c r="H172" i="8"/>
  <c r="G172" i="8"/>
  <c r="E172" i="8"/>
  <c r="D172" i="8"/>
  <c r="C573" i="8"/>
  <c r="C523" i="8"/>
  <c r="C473" i="8"/>
  <c r="C423" i="8"/>
  <c r="C373" i="8"/>
  <c r="C323" i="8"/>
  <c r="C273" i="8"/>
  <c r="C223" i="8"/>
  <c r="C173" i="8"/>
  <c r="F172" i="8" l="1"/>
  <c r="F222" i="8"/>
  <c r="F272" i="8"/>
  <c r="I322" i="8"/>
  <c r="F372" i="8"/>
  <c r="F422" i="8"/>
  <c r="F472" i="8"/>
  <c r="F572" i="8"/>
  <c r="I422" i="8"/>
  <c r="I472" i="8"/>
  <c r="I572" i="8"/>
  <c r="I372" i="8"/>
  <c r="F322" i="8"/>
  <c r="F522" i="8"/>
  <c r="I222" i="8"/>
  <c r="I172" i="8"/>
  <c r="I272" i="8"/>
  <c r="H573" i="8"/>
  <c r="E573" i="8"/>
  <c r="G573" i="8"/>
  <c r="D573" i="8"/>
  <c r="H523" i="8"/>
  <c r="G523" i="8"/>
  <c r="E523" i="8"/>
  <c r="D523" i="8"/>
  <c r="H473" i="8"/>
  <c r="G473" i="8"/>
  <c r="E473" i="8"/>
  <c r="D473" i="8"/>
  <c r="H423" i="8"/>
  <c r="G423" i="8"/>
  <c r="E423" i="8"/>
  <c r="D423" i="8"/>
  <c r="H373" i="8"/>
  <c r="G373" i="8"/>
  <c r="E373" i="8"/>
  <c r="D373" i="8"/>
  <c r="H323" i="8"/>
  <c r="G323" i="8"/>
  <c r="E323" i="8"/>
  <c r="D323" i="8"/>
  <c r="H273" i="8"/>
  <c r="G273" i="8"/>
  <c r="E273" i="8"/>
  <c r="D273" i="8"/>
  <c r="H223" i="8"/>
  <c r="G223" i="8"/>
  <c r="E223" i="8"/>
  <c r="D223" i="8"/>
  <c r="H173" i="8"/>
  <c r="G173" i="8"/>
  <c r="E173" i="8"/>
  <c r="D173" i="8"/>
  <c r="C574" i="8"/>
  <c r="C524" i="8"/>
  <c r="C474" i="8"/>
  <c r="C424" i="8"/>
  <c r="C374" i="8"/>
  <c r="C324" i="8"/>
  <c r="C274" i="8"/>
  <c r="C224" i="8"/>
  <c r="C174" i="8"/>
  <c r="I173" i="8" l="1"/>
  <c r="I223" i="8"/>
  <c r="I273" i="8"/>
  <c r="I323" i="8"/>
  <c r="I523" i="8"/>
  <c r="F573" i="8"/>
  <c r="I423" i="8"/>
  <c r="I573" i="8"/>
  <c r="F523" i="8"/>
  <c r="I373" i="8"/>
  <c r="I473" i="8"/>
  <c r="F173" i="8"/>
  <c r="F223" i="8"/>
  <c r="F273" i="8"/>
  <c r="F323" i="8"/>
  <c r="F373" i="8"/>
  <c r="F423" i="8"/>
  <c r="F473" i="8"/>
  <c r="H574" i="8"/>
  <c r="E574" i="8"/>
  <c r="G574" i="8"/>
  <c r="D574" i="8"/>
  <c r="H524" i="8"/>
  <c r="G524" i="8"/>
  <c r="E524" i="8"/>
  <c r="D524" i="8"/>
  <c r="H474" i="8"/>
  <c r="G474" i="8"/>
  <c r="E474" i="8"/>
  <c r="D474" i="8"/>
  <c r="H424" i="8"/>
  <c r="G424" i="8"/>
  <c r="E424" i="8"/>
  <c r="D424" i="8"/>
  <c r="H374" i="8"/>
  <c r="G374" i="8"/>
  <c r="E374" i="8"/>
  <c r="D374" i="8"/>
  <c r="H324" i="8"/>
  <c r="G324" i="8"/>
  <c r="E324" i="8"/>
  <c r="D324" i="8"/>
  <c r="H274" i="8"/>
  <c r="G274" i="8"/>
  <c r="E274" i="8"/>
  <c r="D274" i="8"/>
  <c r="H224" i="8"/>
  <c r="G224" i="8"/>
  <c r="E224" i="8"/>
  <c r="D224" i="8"/>
  <c r="H174" i="8"/>
  <c r="G174" i="8"/>
  <c r="E174" i="8"/>
  <c r="D174" i="8"/>
  <c r="C575" i="8"/>
  <c r="C525" i="8"/>
  <c r="C475" i="8"/>
  <c r="C425" i="8"/>
  <c r="C375" i="8"/>
  <c r="C325" i="8"/>
  <c r="C275" i="8"/>
  <c r="C225" i="8"/>
  <c r="C175" i="8"/>
  <c r="F574" i="8" l="1"/>
  <c r="F224" i="8"/>
  <c r="F474" i="8"/>
  <c r="F174" i="8"/>
  <c r="F524" i="8"/>
  <c r="I224" i="8"/>
  <c r="I274" i="8"/>
  <c r="I324" i="8"/>
  <c r="I374" i="8"/>
  <c r="I424" i="8"/>
  <c r="I474" i="8"/>
  <c r="I524" i="8"/>
  <c r="I574" i="8"/>
  <c r="F274" i="8"/>
  <c r="F324" i="8"/>
  <c r="F374" i="8"/>
  <c r="F424" i="8"/>
  <c r="I174" i="8"/>
  <c r="H575" i="8"/>
  <c r="E575" i="8"/>
  <c r="G575" i="8"/>
  <c r="D575" i="8"/>
  <c r="H525" i="8"/>
  <c r="I525" i="8" s="1"/>
  <c r="G525" i="8"/>
  <c r="E525" i="8"/>
  <c r="D525" i="8"/>
  <c r="H475" i="8"/>
  <c r="G475" i="8"/>
  <c r="E475" i="8"/>
  <c r="D475" i="8"/>
  <c r="H425" i="8"/>
  <c r="G425" i="8"/>
  <c r="E425" i="8"/>
  <c r="D425" i="8"/>
  <c r="H375" i="8"/>
  <c r="G375" i="8"/>
  <c r="E375" i="8"/>
  <c r="D375" i="8"/>
  <c r="H325" i="8"/>
  <c r="G325" i="8"/>
  <c r="E325" i="8"/>
  <c r="D325" i="8"/>
  <c r="H275" i="8"/>
  <c r="G275" i="8"/>
  <c r="E275" i="8"/>
  <c r="D275" i="8"/>
  <c r="H225" i="8"/>
  <c r="G225" i="8"/>
  <c r="E225" i="8"/>
  <c r="D225" i="8"/>
  <c r="H175" i="8"/>
  <c r="G175" i="8"/>
  <c r="E175" i="8"/>
  <c r="D175" i="8"/>
  <c r="C576" i="8"/>
  <c r="C526" i="8"/>
  <c r="C476" i="8"/>
  <c r="C426" i="8"/>
  <c r="C376" i="8"/>
  <c r="C326" i="8"/>
  <c r="C276" i="8"/>
  <c r="C226" i="8"/>
  <c r="C176" i="8"/>
  <c r="I425" i="8" l="1"/>
  <c r="I175" i="8"/>
  <c r="I275" i="8"/>
  <c r="I325" i="8"/>
  <c r="F575" i="8"/>
  <c r="I475" i="8"/>
  <c r="I575" i="8"/>
  <c r="I375" i="8"/>
  <c r="I225" i="8"/>
  <c r="F175" i="8"/>
  <c r="F225" i="8"/>
  <c r="F275" i="8"/>
  <c r="F325" i="8"/>
  <c r="F375" i="8"/>
  <c r="F425" i="8"/>
  <c r="F475" i="8"/>
  <c r="F525" i="8"/>
  <c r="H576" i="8"/>
  <c r="E576" i="8"/>
  <c r="G576" i="8"/>
  <c r="D576" i="8"/>
  <c r="H526" i="8"/>
  <c r="G526" i="8"/>
  <c r="E526" i="8"/>
  <c r="D526" i="8"/>
  <c r="H476" i="8"/>
  <c r="G476" i="8"/>
  <c r="E476" i="8"/>
  <c r="D476" i="8"/>
  <c r="H426" i="8"/>
  <c r="G426" i="8"/>
  <c r="E426" i="8"/>
  <c r="D426" i="8"/>
  <c r="H376" i="8"/>
  <c r="G376" i="8"/>
  <c r="E376" i="8"/>
  <c r="D376" i="8"/>
  <c r="H326" i="8"/>
  <c r="G326" i="8"/>
  <c r="E326" i="8"/>
  <c r="D326" i="8"/>
  <c r="H276" i="8"/>
  <c r="G276" i="8"/>
  <c r="E276" i="8"/>
  <c r="D276" i="8"/>
  <c r="H226" i="8"/>
  <c r="G226" i="8"/>
  <c r="E226" i="8"/>
  <c r="D226" i="8"/>
  <c r="H176" i="8"/>
  <c r="G176" i="8"/>
  <c r="E176" i="8"/>
  <c r="D176" i="8"/>
  <c r="C577" i="8"/>
  <c r="C527" i="8"/>
  <c r="C477" i="8"/>
  <c r="C427" i="8"/>
  <c r="C377" i="8"/>
  <c r="C327" i="8"/>
  <c r="C277" i="8"/>
  <c r="C227" i="8"/>
  <c r="C177" i="8"/>
  <c r="F576" i="8" l="1"/>
  <c r="F176" i="8"/>
  <c r="F226" i="8"/>
  <c r="F276" i="8"/>
  <c r="F326" i="8"/>
  <c r="F376" i="8"/>
  <c r="F426" i="8"/>
  <c r="F526" i="8"/>
  <c r="F476" i="8"/>
  <c r="I426" i="8"/>
  <c r="I526" i="8"/>
  <c r="I326" i="8"/>
  <c r="I476" i="8"/>
  <c r="I576" i="8"/>
  <c r="I376" i="8"/>
  <c r="I226" i="8"/>
  <c r="I176" i="8"/>
  <c r="I276" i="8"/>
  <c r="H577" i="8"/>
  <c r="E577" i="8"/>
  <c r="G577" i="8"/>
  <c r="D577" i="8"/>
  <c r="H527" i="8"/>
  <c r="G527" i="8"/>
  <c r="E527" i="8"/>
  <c r="D527" i="8"/>
  <c r="H477" i="8"/>
  <c r="G477" i="8"/>
  <c r="E477" i="8"/>
  <c r="D477" i="8"/>
  <c r="H427" i="8"/>
  <c r="G427" i="8"/>
  <c r="E427" i="8"/>
  <c r="D427" i="8"/>
  <c r="H377" i="8"/>
  <c r="G377" i="8"/>
  <c r="E377" i="8"/>
  <c r="D377" i="8"/>
  <c r="H327" i="8"/>
  <c r="G327" i="8"/>
  <c r="E327" i="8"/>
  <c r="D327" i="8"/>
  <c r="H277" i="8"/>
  <c r="G277" i="8"/>
  <c r="E277" i="8"/>
  <c r="D277" i="8"/>
  <c r="H227" i="8"/>
  <c r="G227" i="8"/>
  <c r="E227" i="8"/>
  <c r="D227" i="8"/>
  <c r="H177" i="8"/>
  <c r="G177" i="8"/>
  <c r="E177" i="8"/>
  <c r="D177" i="8"/>
  <c r="C578" i="8"/>
  <c r="C528" i="8"/>
  <c r="C478" i="8"/>
  <c r="C428" i="8"/>
  <c r="C378" i="8"/>
  <c r="C328" i="8"/>
  <c r="C278" i="8"/>
  <c r="C228" i="8"/>
  <c r="C178" i="8"/>
  <c r="F177" i="8" l="1"/>
  <c r="F227" i="8"/>
  <c r="F277" i="8"/>
  <c r="F327" i="8"/>
  <c r="F577" i="8"/>
  <c r="F377" i="8"/>
  <c r="F427" i="8"/>
  <c r="F477" i="8"/>
  <c r="F527" i="8"/>
  <c r="I327" i="8"/>
  <c r="I427" i="8"/>
  <c r="I527" i="8"/>
  <c r="I277" i="8"/>
  <c r="I227" i="8"/>
  <c r="I177" i="8"/>
  <c r="I377" i="8"/>
  <c r="I477" i="8"/>
  <c r="I577" i="8"/>
  <c r="H578" i="8"/>
  <c r="E578" i="8"/>
  <c r="G578" i="8"/>
  <c r="D578" i="8"/>
  <c r="H528" i="8"/>
  <c r="I528" i="8" s="1"/>
  <c r="G528" i="8"/>
  <c r="E528" i="8"/>
  <c r="D528" i="8"/>
  <c r="H478" i="8"/>
  <c r="G478" i="8"/>
  <c r="E478" i="8"/>
  <c r="D478" i="8"/>
  <c r="H428" i="8"/>
  <c r="G428" i="8"/>
  <c r="E428" i="8"/>
  <c r="D428" i="8"/>
  <c r="H378" i="8"/>
  <c r="G378" i="8"/>
  <c r="E378" i="8"/>
  <c r="D378" i="8"/>
  <c r="H328" i="8"/>
  <c r="G328" i="8"/>
  <c r="E328" i="8"/>
  <c r="D328" i="8"/>
  <c r="H278" i="8"/>
  <c r="G278" i="8"/>
  <c r="E278" i="8"/>
  <c r="D278" i="8"/>
  <c r="H228" i="8"/>
  <c r="G228" i="8"/>
  <c r="E228" i="8"/>
  <c r="D228" i="8"/>
  <c r="H178" i="8"/>
  <c r="G178" i="8"/>
  <c r="E178" i="8"/>
  <c r="D178" i="8"/>
  <c r="C579" i="8"/>
  <c r="C529" i="8"/>
  <c r="C479" i="8"/>
  <c r="C429" i="8"/>
  <c r="C379" i="8"/>
  <c r="C329" i="8"/>
  <c r="C279" i="8"/>
  <c r="C229" i="8"/>
  <c r="C179" i="8"/>
  <c r="F178" i="8" l="1"/>
  <c r="F578" i="8"/>
  <c r="F228" i="8"/>
  <c r="F278" i="8"/>
  <c r="F328" i="8"/>
  <c r="F378" i="8"/>
  <c r="F428" i="8"/>
  <c r="F478" i="8"/>
  <c r="F528" i="8"/>
  <c r="I428" i="8"/>
  <c r="I328" i="8"/>
  <c r="I478" i="8"/>
  <c r="I578" i="8"/>
  <c r="I378" i="8"/>
  <c r="I228" i="8"/>
  <c r="I178" i="8"/>
  <c r="I278" i="8"/>
  <c r="H579" i="8"/>
  <c r="E579" i="8"/>
  <c r="G579" i="8"/>
  <c r="D579" i="8"/>
  <c r="H529" i="8"/>
  <c r="G529" i="8"/>
  <c r="E529" i="8"/>
  <c r="D529" i="8"/>
  <c r="H479" i="8"/>
  <c r="G479" i="8"/>
  <c r="E479" i="8"/>
  <c r="D479" i="8"/>
  <c r="H429" i="8"/>
  <c r="G429" i="8"/>
  <c r="E429" i="8"/>
  <c r="D429" i="8"/>
  <c r="H379" i="8"/>
  <c r="G379" i="8"/>
  <c r="E379" i="8"/>
  <c r="D379" i="8"/>
  <c r="H329" i="8"/>
  <c r="G329" i="8"/>
  <c r="E329" i="8"/>
  <c r="D329" i="8"/>
  <c r="H279" i="8"/>
  <c r="G279" i="8"/>
  <c r="E279" i="8"/>
  <c r="D279" i="8"/>
  <c r="H229" i="8"/>
  <c r="G229" i="8"/>
  <c r="E229" i="8"/>
  <c r="D229" i="8"/>
  <c r="H179" i="8"/>
  <c r="G179" i="8"/>
  <c r="E179" i="8"/>
  <c r="D179" i="8"/>
  <c r="C580" i="8"/>
  <c r="C530" i="8"/>
  <c r="C480" i="8"/>
  <c r="C430" i="8"/>
  <c r="C380" i="8"/>
  <c r="C330" i="8"/>
  <c r="C280" i="8"/>
  <c r="C230" i="8"/>
  <c r="C180" i="8"/>
  <c r="F179" i="8" l="1"/>
  <c r="F229" i="8"/>
  <c r="I329" i="8"/>
  <c r="I479" i="8"/>
  <c r="I529" i="8"/>
  <c r="F579" i="8"/>
  <c r="I379" i="8"/>
  <c r="I429" i="8"/>
  <c r="I579" i="8"/>
  <c r="F479" i="8"/>
  <c r="F529" i="8"/>
  <c r="F279" i="8"/>
  <c r="F329" i="8"/>
  <c r="F379" i="8"/>
  <c r="F429" i="8"/>
  <c r="I229" i="8"/>
  <c r="I179" i="8"/>
  <c r="I279" i="8"/>
  <c r="H580" i="8"/>
  <c r="E580" i="8"/>
  <c r="G580" i="8"/>
  <c r="D580" i="8"/>
  <c r="H530" i="8"/>
  <c r="G530" i="8"/>
  <c r="E530" i="8"/>
  <c r="D530" i="8"/>
  <c r="H480" i="8"/>
  <c r="G480" i="8"/>
  <c r="E480" i="8"/>
  <c r="D480" i="8"/>
  <c r="H430" i="8"/>
  <c r="G430" i="8"/>
  <c r="E430" i="8"/>
  <c r="D430" i="8"/>
  <c r="H380" i="8"/>
  <c r="G380" i="8"/>
  <c r="E380" i="8"/>
  <c r="D380" i="8"/>
  <c r="H330" i="8"/>
  <c r="G330" i="8"/>
  <c r="E330" i="8"/>
  <c r="D330" i="8"/>
  <c r="H280" i="8"/>
  <c r="G280" i="8"/>
  <c r="E280" i="8"/>
  <c r="D280" i="8"/>
  <c r="H230" i="8"/>
  <c r="G230" i="8"/>
  <c r="E230" i="8"/>
  <c r="D230" i="8"/>
  <c r="H180" i="8"/>
  <c r="G180" i="8"/>
  <c r="E180" i="8"/>
  <c r="D180" i="8"/>
  <c r="C581" i="8"/>
  <c r="C531" i="8"/>
  <c r="C481" i="8"/>
  <c r="C431" i="8"/>
  <c r="C381" i="8"/>
  <c r="C331" i="8"/>
  <c r="C281" i="8"/>
  <c r="C231" i="8"/>
  <c r="C181" i="8"/>
  <c r="F180" i="8" l="1"/>
  <c r="F230" i="8"/>
  <c r="I330" i="8"/>
  <c r="I380" i="8"/>
  <c r="I480" i="8"/>
  <c r="I530" i="8"/>
  <c r="F580" i="8"/>
  <c r="I430" i="8"/>
  <c r="I580" i="8"/>
  <c r="F280" i="8"/>
  <c r="F330" i="8"/>
  <c r="F380" i="8"/>
  <c r="F430" i="8"/>
  <c r="F480" i="8"/>
  <c r="F530" i="8"/>
  <c r="I230" i="8"/>
  <c r="I180" i="8"/>
  <c r="I280" i="8"/>
  <c r="H581" i="8"/>
  <c r="E581" i="8"/>
  <c r="G581" i="8"/>
  <c r="D581" i="8"/>
  <c r="H531" i="8"/>
  <c r="I531" i="8" s="1"/>
  <c r="G531" i="8"/>
  <c r="E531" i="8"/>
  <c r="D531" i="8"/>
  <c r="H481" i="8"/>
  <c r="G481" i="8"/>
  <c r="E481" i="8"/>
  <c r="D481" i="8"/>
  <c r="H431" i="8"/>
  <c r="G431" i="8"/>
  <c r="E431" i="8"/>
  <c r="D431" i="8"/>
  <c r="H381" i="8"/>
  <c r="G381" i="8"/>
  <c r="E381" i="8"/>
  <c r="D381" i="8"/>
  <c r="H331" i="8"/>
  <c r="G331" i="8"/>
  <c r="E331" i="8"/>
  <c r="D331" i="8"/>
  <c r="H281" i="8"/>
  <c r="G281" i="8"/>
  <c r="E281" i="8"/>
  <c r="D281" i="8"/>
  <c r="H231" i="8"/>
  <c r="G231" i="8"/>
  <c r="E231" i="8"/>
  <c r="D231" i="8"/>
  <c r="H181" i="8"/>
  <c r="G181" i="8"/>
  <c r="E181" i="8"/>
  <c r="D181" i="8"/>
  <c r="C582" i="8"/>
  <c r="C532" i="8"/>
  <c r="C482" i="8"/>
  <c r="C432" i="8"/>
  <c r="C382" i="8"/>
  <c r="C332" i="8"/>
  <c r="C282" i="8"/>
  <c r="C232" i="8"/>
  <c r="C182" i="8"/>
  <c r="F181" i="8" l="1"/>
  <c r="F231" i="8"/>
  <c r="I281" i="8"/>
  <c r="I331" i="8"/>
  <c r="F581" i="8"/>
  <c r="I381" i="8"/>
  <c r="I431" i="8"/>
  <c r="I481" i="8"/>
  <c r="I581" i="8"/>
  <c r="I231" i="8"/>
  <c r="I181" i="8"/>
  <c r="F281" i="8"/>
  <c r="F331" i="8"/>
  <c r="F381" i="8"/>
  <c r="F431" i="8"/>
  <c r="F481" i="8"/>
  <c r="F531" i="8"/>
  <c r="H582" i="8"/>
  <c r="E582" i="8"/>
  <c r="G582" i="8"/>
  <c r="D582" i="8"/>
  <c r="H532" i="8"/>
  <c r="I532" i="8" s="1"/>
  <c r="G532" i="8"/>
  <c r="E532" i="8"/>
  <c r="D532" i="8"/>
  <c r="H482" i="8"/>
  <c r="G482" i="8"/>
  <c r="E482" i="8"/>
  <c r="D482" i="8"/>
  <c r="H432" i="8"/>
  <c r="G432" i="8"/>
  <c r="E432" i="8"/>
  <c r="D432" i="8"/>
  <c r="H382" i="8"/>
  <c r="G382" i="8"/>
  <c r="E382" i="8"/>
  <c r="D382" i="8"/>
  <c r="H332" i="8"/>
  <c r="G332" i="8"/>
  <c r="E332" i="8"/>
  <c r="D332" i="8"/>
  <c r="H282" i="8"/>
  <c r="G282" i="8"/>
  <c r="E282" i="8"/>
  <c r="D282" i="8"/>
  <c r="H232" i="8"/>
  <c r="G232" i="8"/>
  <c r="E232" i="8"/>
  <c r="D232" i="8"/>
  <c r="H182" i="8"/>
  <c r="G182" i="8"/>
  <c r="E182" i="8"/>
  <c r="D182" i="8"/>
  <c r="C583" i="8"/>
  <c r="C533" i="8"/>
  <c r="C483" i="8"/>
  <c r="C433" i="8"/>
  <c r="C383" i="8"/>
  <c r="C333" i="8"/>
  <c r="C283" i="8"/>
  <c r="C233" i="8"/>
  <c r="C183" i="8"/>
  <c r="F182" i="8" l="1"/>
  <c r="F232" i="8"/>
  <c r="I332" i="8"/>
  <c r="F582" i="8"/>
  <c r="I382" i="8"/>
  <c r="I432" i="8"/>
  <c r="I482" i="8"/>
  <c r="I582" i="8"/>
  <c r="F282" i="8"/>
  <c r="F332" i="8"/>
  <c r="F382" i="8"/>
  <c r="F432" i="8"/>
  <c r="F482" i="8"/>
  <c r="F532" i="8"/>
  <c r="I232" i="8"/>
  <c r="I182" i="8"/>
  <c r="I282" i="8"/>
  <c r="H583" i="8"/>
  <c r="E583" i="8"/>
  <c r="G583" i="8"/>
  <c r="D583" i="8"/>
  <c r="H533" i="8"/>
  <c r="I533" i="8" s="1"/>
  <c r="G533" i="8"/>
  <c r="E533" i="8"/>
  <c r="D533" i="8"/>
  <c r="H483" i="8"/>
  <c r="G483" i="8"/>
  <c r="E483" i="8"/>
  <c r="D483" i="8"/>
  <c r="H433" i="8"/>
  <c r="G433" i="8"/>
  <c r="E433" i="8"/>
  <c r="D433" i="8"/>
  <c r="H383" i="8"/>
  <c r="G383" i="8"/>
  <c r="E383" i="8"/>
  <c r="D383" i="8"/>
  <c r="H333" i="8"/>
  <c r="G333" i="8"/>
  <c r="E333" i="8"/>
  <c r="D333" i="8"/>
  <c r="H283" i="8"/>
  <c r="G283" i="8"/>
  <c r="E283" i="8"/>
  <c r="D283" i="8"/>
  <c r="H233" i="8"/>
  <c r="G233" i="8"/>
  <c r="E233" i="8"/>
  <c r="D233" i="8"/>
  <c r="H183" i="8"/>
  <c r="G183" i="8"/>
  <c r="E183" i="8"/>
  <c r="D183" i="8"/>
  <c r="C584" i="8"/>
  <c r="C534" i="8"/>
  <c r="C484" i="8"/>
  <c r="C434" i="8"/>
  <c r="C384" i="8"/>
  <c r="C334" i="8"/>
  <c r="C284" i="8"/>
  <c r="C234" i="8"/>
  <c r="C184" i="8"/>
  <c r="F183" i="8" l="1"/>
  <c r="F233" i="8"/>
  <c r="F283" i="8"/>
  <c r="F333" i="8"/>
  <c r="F433" i="8"/>
  <c r="F533" i="8"/>
  <c r="F583" i="8"/>
  <c r="F383" i="8"/>
  <c r="F483" i="8"/>
  <c r="I433" i="8"/>
  <c r="I333" i="8"/>
  <c r="I483" i="8"/>
  <c r="I583" i="8"/>
  <c r="I383" i="8"/>
  <c r="I233" i="8"/>
  <c r="I183" i="8"/>
  <c r="I283" i="8"/>
  <c r="H584" i="8"/>
  <c r="E584" i="8"/>
  <c r="G584" i="8"/>
  <c r="D584" i="8"/>
  <c r="H534" i="8"/>
  <c r="I534" i="8" s="1"/>
  <c r="G534" i="8"/>
  <c r="E534" i="8"/>
  <c r="D534" i="8"/>
  <c r="H484" i="8"/>
  <c r="G484" i="8"/>
  <c r="E484" i="8"/>
  <c r="D484" i="8"/>
  <c r="H434" i="8"/>
  <c r="G434" i="8"/>
  <c r="E434" i="8"/>
  <c r="D434" i="8"/>
  <c r="H384" i="8"/>
  <c r="G384" i="8"/>
  <c r="E384" i="8"/>
  <c r="D384" i="8"/>
  <c r="H334" i="8"/>
  <c r="G334" i="8"/>
  <c r="E334" i="8"/>
  <c r="D334" i="8"/>
  <c r="H284" i="8"/>
  <c r="G284" i="8"/>
  <c r="E284" i="8"/>
  <c r="D284" i="8"/>
  <c r="H234" i="8"/>
  <c r="G234" i="8"/>
  <c r="E234" i="8"/>
  <c r="D234" i="8"/>
  <c r="H184" i="8"/>
  <c r="G184" i="8"/>
  <c r="E184" i="8"/>
  <c r="D184" i="8"/>
  <c r="C585" i="8"/>
  <c r="C535" i="8"/>
  <c r="C485" i="8"/>
  <c r="C435" i="8"/>
  <c r="C385" i="8"/>
  <c r="C335" i="8"/>
  <c r="C285" i="8"/>
  <c r="C235" i="8"/>
  <c r="C185" i="8"/>
  <c r="F184" i="8" l="1"/>
  <c r="F234" i="8"/>
  <c r="F584" i="8"/>
  <c r="F284" i="8"/>
  <c r="F334" i="8"/>
  <c r="I434" i="8"/>
  <c r="I484" i="8"/>
  <c r="I334" i="8"/>
  <c r="I584" i="8"/>
  <c r="F384" i="8"/>
  <c r="F534" i="8"/>
  <c r="I384" i="8"/>
  <c r="F434" i="8"/>
  <c r="F484" i="8"/>
  <c r="I234" i="8"/>
  <c r="I184" i="8"/>
  <c r="I284" i="8"/>
  <c r="H585" i="8"/>
  <c r="E585" i="8"/>
  <c r="G585" i="8"/>
  <c r="D585" i="8"/>
  <c r="H535" i="8"/>
  <c r="I535" i="8" s="1"/>
  <c r="G535" i="8"/>
  <c r="E535" i="8"/>
  <c r="D535" i="8"/>
  <c r="H485" i="8"/>
  <c r="G485" i="8"/>
  <c r="E485" i="8"/>
  <c r="D485" i="8"/>
  <c r="H435" i="8"/>
  <c r="G435" i="8"/>
  <c r="E435" i="8"/>
  <c r="D435" i="8"/>
  <c r="H385" i="8"/>
  <c r="G385" i="8"/>
  <c r="E385" i="8"/>
  <c r="D385" i="8"/>
  <c r="H335" i="8"/>
  <c r="G335" i="8"/>
  <c r="E335" i="8"/>
  <c r="D335" i="8"/>
  <c r="H285" i="8"/>
  <c r="G285" i="8"/>
  <c r="E285" i="8"/>
  <c r="D285" i="8"/>
  <c r="H235" i="8"/>
  <c r="G235" i="8"/>
  <c r="E235" i="8"/>
  <c r="D235" i="8"/>
  <c r="H185" i="8"/>
  <c r="G185" i="8"/>
  <c r="E185" i="8"/>
  <c r="D185" i="8"/>
  <c r="C586" i="8"/>
  <c r="C536" i="8"/>
  <c r="C486" i="8"/>
  <c r="C436" i="8"/>
  <c r="C386" i="8"/>
  <c r="C336" i="8"/>
  <c r="C286" i="8"/>
  <c r="C236" i="8"/>
  <c r="C186" i="8"/>
  <c r="F185" i="8" l="1"/>
  <c r="F235" i="8"/>
  <c r="F285" i="8"/>
  <c r="F335" i="8"/>
  <c r="F585" i="8"/>
  <c r="F385" i="8"/>
  <c r="F435" i="8"/>
  <c r="F485" i="8"/>
  <c r="F535" i="8"/>
  <c r="I435" i="8"/>
  <c r="I335" i="8"/>
  <c r="I485" i="8"/>
  <c r="I585" i="8"/>
  <c r="I385" i="8"/>
  <c r="I235" i="8"/>
  <c r="I185" i="8"/>
  <c r="I285" i="8"/>
  <c r="H586" i="8"/>
  <c r="E586" i="8"/>
  <c r="G586" i="8"/>
  <c r="D586" i="8"/>
  <c r="H536" i="8"/>
  <c r="I536" i="8" s="1"/>
  <c r="G536" i="8"/>
  <c r="E536" i="8"/>
  <c r="D536" i="8"/>
  <c r="H486" i="8"/>
  <c r="G486" i="8"/>
  <c r="E486" i="8"/>
  <c r="D486" i="8"/>
  <c r="H436" i="8"/>
  <c r="G436" i="8"/>
  <c r="E436" i="8"/>
  <c r="D436" i="8"/>
  <c r="H386" i="8"/>
  <c r="G386" i="8"/>
  <c r="E386" i="8"/>
  <c r="D386" i="8"/>
  <c r="H336" i="8"/>
  <c r="G336" i="8"/>
  <c r="E336" i="8"/>
  <c r="D336" i="8"/>
  <c r="H286" i="8"/>
  <c r="G286" i="8"/>
  <c r="E286" i="8"/>
  <c r="D286" i="8"/>
  <c r="H236" i="8"/>
  <c r="G236" i="8"/>
  <c r="E236" i="8"/>
  <c r="D236" i="8"/>
  <c r="H186" i="8"/>
  <c r="G186" i="8"/>
  <c r="E186" i="8"/>
  <c r="D186" i="8"/>
  <c r="C587" i="8"/>
  <c r="C537" i="8"/>
  <c r="C487" i="8"/>
  <c r="C437" i="8"/>
  <c r="C387" i="8"/>
  <c r="C337" i="8"/>
  <c r="C287" i="8"/>
  <c r="C237" i="8"/>
  <c r="C187" i="8"/>
  <c r="F186" i="8" l="1"/>
  <c r="F236" i="8"/>
  <c r="F586" i="8"/>
  <c r="I336" i="8"/>
  <c r="I386" i="8"/>
  <c r="I436" i="8"/>
  <c r="I486" i="8"/>
  <c r="I586" i="8"/>
  <c r="F286" i="8"/>
  <c r="F336" i="8"/>
  <c r="F386" i="8"/>
  <c r="F436" i="8"/>
  <c r="F486" i="8"/>
  <c r="F536" i="8"/>
  <c r="I236" i="8"/>
  <c r="I186" i="8"/>
  <c r="I286" i="8"/>
  <c r="H587" i="8"/>
  <c r="E587" i="8"/>
  <c r="G587" i="8"/>
  <c r="D587" i="8"/>
  <c r="H537" i="8"/>
  <c r="G537" i="8"/>
  <c r="E537" i="8"/>
  <c r="D537" i="8"/>
  <c r="H487" i="8"/>
  <c r="G487" i="8"/>
  <c r="E487" i="8"/>
  <c r="D487" i="8"/>
  <c r="H437" i="8"/>
  <c r="G437" i="8"/>
  <c r="E437" i="8"/>
  <c r="D437" i="8"/>
  <c r="H387" i="8"/>
  <c r="G387" i="8"/>
  <c r="E387" i="8"/>
  <c r="D387" i="8"/>
  <c r="H337" i="8"/>
  <c r="G337" i="8"/>
  <c r="E337" i="8"/>
  <c r="D337" i="8"/>
  <c r="H287" i="8"/>
  <c r="G287" i="8"/>
  <c r="E287" i="8"/>
  <c r="D287" i="8"/>
  <c r="H237" i="8"/>
  <c r="G237" i="8"/>
  <c r="E237" i="8"/>
  <c r="D237" i="8"/>
  <c r="H187" i="8"/>
  <c r="G187" i="8"/>
  <c r="E187" i="8"/>
  <c r="D187" i="8"/>
  <c r="C588" i="8"/>
  <c r="C538" i="8"/>
  <c r="C488" i="8"/>
  <c r="C438" i="8"/>
  <c r="C388" i="8"/>
  <c r="C338" i="8"/>
  <c r="C288" i="8"/>
  <c r="C238" i="8"/>
  <c r="C188" i="8"/>
  <c r="F187" i="8" l="1"/>
  <c r="F237" i="8"/>
  <c r="I587" i="8"/>
  <c r="I387" i="8"/>
  <c r="I487" i="8"/>
  <c r="I337" i="8"/>
  <c r="I437" i="8"/>
  <c r="I537" i="8"/>
  <c r="I287" i="8"/>
  <c r="F587" i="8"/>
  <c r="I237" i="8"/>
  <c r="I187" i="8"/>
  <c r="F287" i="8"/>
  <c r="F337" i="8"/>
  <c r="F387" i="8"/>
  <c r="F437" i="8"/>
  <c r="F487" i="8"/>
  <c r="F537" i="8"/>
  <c r="H588" i="8"/>
  <c r="E588" i="8"/>
  <c r="G588" i="8"/>
  <c r="D588" i="8"/>
  <c r="H538" i="8"/>
  <c r="I538" i="8" s="1"/>
  <c r="G538" i="8"/>
  <c r="E538" i="8"/>
  <c r="D538" i="8"/>
  <c r="H488" i="8"/>
  <c r="G488" i="8"/>
  <c r="E488" i="8"/>
  <c r="D488" i="8"/>
  <c r="H438" i="8"/>
  <c r="G438" i="8"/>
  <c r="E438" i="8"/>
  <c r="D438" i="8"/>
  <c r="H388" i="8"/>
  <c r="G388" i="8"/>
  <c r="E388" i="8"/>
  <c r="D388" i="8"/>
  <c r="H338" i="8"/>
  <c r="G338" i="8"/>
  <c r="E338" i="8"/>
  <c r="D338" i="8"/>
  <c r="H288" i="8"/>
  <c r="G288" i="8"/>
  <c r="E288" i="8"/>
  <c r="D288" i="8"/>
  <c r="H238" i="8"/>
  <c r="G238" i="8"/>
  <c r="E238" i="8"/>
  <c r="D238" i="8"/>
  <c r="H188" i="8"/>
  <c r="G188" i="8"/>
  <c r="E188" i="8"/>
  <c r="D188" i="8"/>
  <c r="C589" i="8"/>
  <c r="C539" i="8"/>
  <c r="C489" i="8"/>
  <c r="C439" i="8"/>
  <c r="C389" i="8"/>
  <c r="C339" i="8"/>
  <c r="C289" i="8"/>
  <c r="C239" i="8"/>
  <c r="C189" i="8"/>
  <c r="F188" i="8" l="1"/>
  <c r="F238" i="8"/>
  <c r="F338" i="8"/>
  <c r="F588" i="8"/>
  <c r="F388" i="8"/>
  <c r="F438" i="8"/>
  <c r="F488" i="8"/>
  <c r="I438" i="8"/>
  <c r="I488" i="8"/>
  <c r="I588" i="8"/>
  <c r="I338" i="8"/>
  <c r="I388" i="8"/>
  <c r="F288" i="8"/>
  <c r="F538" i="8"/>
  <c r="I238" i="8"/>
  <c r="I188" i="8"/>
  <c r="I288" i="8"/>
  <c r="H589" i="8"/>
  <c r="E589" i="8"/>
  <c r="F555" i="8" s="1"/>
  <c r="G589" i="8"/>
  <c r="D589" i="8"/>
  <c r="H539" i="8"/>
  <c r="G539" i="8"/>
  <c r="E539" i="8"/>
  <c r="F505" i="8" s="1"/>
  <c r="D539" i="8"/>
  <c r="H489" i="8"/>
  <c r="G489" i="8"/>
  <c r="E489" i="8"/>
  <c r="F455" i="8" s="1"/>
  <c r="D489" i="8"/>
  <c r="H439" i="8"/>
  <c r="G439" i="8"/>
  <c r="E439" i="8"/>
  <c r="F405" i="8" s="1"/>
  <c r="D439" i="8"/>
  <c r="H389" i="8"/>
  <c r="G389" i="8"/>
  <c r="E389" i="8"/>
  <c r="F355" i="8" s="1"/>
  <c r="D389" i="8"/>
  <c r="H339" i="8"/>
  <c r="G339" i="8"/>
  <c r="E339" i="8"/>
  <c r="F305" i="8" s="1"/>
  <c r="D339" i="8"/>
  <c r="H289" i="8"/>
  <c r="G289" i="8"/>
  <c r="E289" i="8"/>
  <c r="F255" i="8" s="1"/>
  <c r="D289" i="8"/>
  <c r="H239" i="8"/>
  <c r="G239" i="8"/>
  <c r="E239" i="8"/>
  <c r="F205" i="8" s="1"/>
  <c r="D239" i="8"/>
  <c r="H189" i="8"/>
  <c r="G189" i="8"/>
  <c r="E189" i="8"/>
  <c r="F155" i="8" s="1"/>
  <c r="D189" i="8"/>
  <c r="F189" i="8" l="1"/>
  <c r="F239" i="8"/>
  <c r="F289" i="8"/>
  <c r="F339" i="8"/>
  <c r="I439" i="8"/>
  <c r="I15" i="8" s="1"/>
  <c r="I539" i="8"/>
  <c r="I17" i="8" s="1"/>
  <c r="F589" i="8"/>
  <c r="I489" i="8"/>
  <c r="I16" i="8" s="1"/>
  <c r="I589" i="8"/>
  <c r="I18" i="8" s="1"/>
  <c r="I339" i="8"/>
  <c r="I13" i="8" s="1"/>
  <c r="F389" i="8"/>
  <c r="G355" i="8" s="1"/>
  <c r="F439" i="8"/>
  <c r="G405" i="8" s="1"/>
  <c r="F489" i="8"/>
  <c r="G455" i="8" s="1"/>
  <c r="I389" i="8"/>
  <c r="I14" i="8" s="1"/>
  <c r="F539" i="8"/>
  <c r="G505" i="8" s="1"/>
  <c r="I239" i="8"/>
  <c r="I11" i="8" s="1"/>
  <c r="I189" i="8"/>
  <c r="I10" i="8" s="1"/>
  <c r="I289" i="8"/>
  <c r="I12" i="8" s="1"/>
  <c r="G555" i="8"/>
  <c r="E555" i="8"/>
  <c r="H555" i="8"/>
  <c r="E505" i="8"/>
  <c r="H505" i="8"/>
  <c r="E455" i="8"/>
  <c r="H455" i="8"/>
  <c r="E405" i="8"/>
  <c r="H405" i="8"/>
  <c r="E355" i="8"/>
  <c r="H355" i="8"/>
  <c r="G305" i="8"/>
  <c r="E305" i="8"/>
  <c r="H305" i="8"/>
  <c r="G255" i="8"/>
  <c r="E255" i="8"/>
  <c r="H255" i="8"/>
  <c r="G205" i="8"/>
  <c r="E205" i="8"/>
  <c r="H205" i="8"/>
  <c r="G155" i="8"/>
  <c r="E155" i="8"/>
  <c r="H155" i="8"/>
  <c r="I555" i="8" l="1"/>
  <c r="I505" i="8"/>
  <c r="I455" i="8"/>
  <c r="I405" i="8"/>
  <c r="I355" i="8"/>
  <c r="I305" i="8"/>
  <c r="I255" i="8"/>
  <c r="I205" i="8"/>
  <c r="I155" i="8"/>
  <c r="G6" i="5"/>
  <c r="G18" i="5" s="1"/>
  <c r="B32" i="5"/>
  <c r="D32" i="5" s="1"/>
  <c r="D38" i="5" s="1"/>
  <c r="H32" i="5" l="1"/>
  <c r="L15" i="5"/>
  <c r="L28" i="5" s="1"/>
  <c r="C32" i="5"/>
  <c r="G8" i="5"/>
  <c r="H8" i="5"/>
  <c r="G9" i="5"/>
  <c r="H9" i="5"/>
  <c r="G10" i="5"/>
  <c r="H10" i="5"/>
  <c r="G11" i="5"/>
  <c r="H11" i="5"/>
  <c r="G12" i="5"/>
  <c r="H12" i="5"/>
  <c r="G13" i="5"/>
  <c r="H13" i="5"/>
  <c r="G14" i="5"/>
  <c r="H14" i="5"/>
  <c r="G15" i="5"/>
  <c r="H15" i="5"/>
  <c r="G16" i="5"/>
  <c r="H16" i="5"/>
  <c r="G17" i="5"/>
  <c r="H17" i="5"/>
  <c r="H18" i="5"/>
  <c r="G19" i="5"/>
  <c r="H19" i="5"/>
  <c r="G20" i="5"/>
  <c r="H20" i="5"/>
  <c r="G21" i="5"/>
  <c r="H21" i="5"/>
  <c r="G22" i="5"/>
  <c r="G23" i="5"/>
  <c r="G24" i="5"/>
  <c r="G25" i="5"/>
  <c r="G26" i="5"/>
  <c r="G27" i="5"/>
  <c r="H22" i="5"/>
  <c r="H23" i="5"/>
  <c r="H24" i="5"/>
  <c r="H25" i="5"/>
  <c r="H26" i="5"/>
  <c r="H27" i="5"/>
  <c r="J32" i="5" l="1"/>
  <c r="J38" i="5" s="1"/>
  <c r="I32" i="5"/>
  <c r="C38" i="5"/>
  <c r="E32" i="5"/>
  <c r="E38" i="5" s="1"/>
  <c r="H28" i="5"/>
  <c r="G28" i="5"/>
  <c r="K32" i="5" l="1"/>
  <c r="K38" i="5" s="1"/>
  <c r="I38" i="5"/>
</calcChain>
</file>

<file path=xl/sharedStrings.xml><?xml version="1.0" encoding="utf-8"?>
<sst xmlns="http://schemas.openxmlformats.org/spreadsheetml/2006/main" count="481" uniqueCount="180">
  <si>
    <t>م</t>
  </si>
  <si>
    <t>التاريخ</t>
  </si>
  <si>
    <t>ف</t>
  </si>
  <si>
    <t>مندوب</t>
  </si>
  <si>
    <t>عميل</t>
  </si>
  <si>
    <t>كرتونة</t>
  </si>
  <si>
    <t>قطعة</t>
  </si>
  <si>
    <t>القيمة</t>
  </si>
  <si>
    <t>جملة الفاتورة</t>
  </si>
  <si>
    <t>شد الكرتونة</t>
  </si>
  <si>
    <t>سداد نقدي</t>
  </si>
  <si>
    <t>صافي المبيعات</t>
  </si>
  <si>
    <t>نسبة الخصم</t>
  </si>
  <si>
    <t>قيمة الخصم</t>
  </si>
  <si>
    <t>بيان الصنف</t>
  </si>
  <si>
    <t>الكمية</t>
  </si>
  <si>
    <t>إجمالي المبيعات</t>
  </si>
  <si>
    <t>يــــــــــوم</t>
  </si>
  <si>
    <t>إجماليات</t>
  </si>
  <si>
    <t>تـقــريـر مـبــيــعـات</t>
  </si>
  <si>
    <t>جملة المبيعات</t>
  </si>
  <si>
    <t>الخصومات</t>
  </si>
  <si>
    <t>أولا : - تحليل إجمالي المبيعات  ....... "  للأصــــنـــــــاف "</t>
  </si>
  <si>
    <t>ثانيا : - تحليل إجمالي المبيعات  ....... "  للـــــمـــنـــــــدوبـــــــيــــــــن "</t>
  </si>
  <si>
    <t>ثالثا :- تحليل قيمة مبيعات ..........  " للــمــنــدوبــيــن "</t>
  </si>
  <si>
    <t>بيان</t>
  </si>
  <si>
    <t>الخصم</t>
  </si>
  <si>
    <t>ج المبيعات</t>
  </si>
  <si>
    <t>ج مبيعات المناديب</t>
  </si>
  <si>
    <r>
      <t xml:space="preserve">رابعا :- تحليل جملة المبيعات من بداية الشهر حتي تاريخه     </t>
    </r>
    <r>
      <rPr>
        <b/>
        <i/>
        <sz val="12"/>
        <color theme="1"/>
        <rFont val="Times New Roman"/>
        <family val="1"/>
        <scheme val="major"/>
      </rPr>
      <t>Month To Date Report</t>
    </r>
    <r>
      <rPr>
        <b/>
        <sz val="12"/>
        <color theme="1"/>
        <rFont val="Arial"/>
        <family val="2"/>
        <scheme val="minor"/>
      </rPr>
      <t xml:space="preserve"> </t>
    </r>
  </si>
  <si>
    <t>الصنف</t>
  </si>
  <si>
    <t>ج.المبيعات</t>
  </si>
  <si>
    <t>صافي</t>
  </si>
  <si>
    <t>إجمالي</t>
  </si>
  <si>
    <t>MTD</t>
  </si>
  <si>
    <t>المــناديـب</t>
  </si>
  <si>
    <t>الـعـمـلاء</t>
  </si>
  <si>
    <t>سعر البيع</t>
  </si>
  <si>
    <t>جدول السياسات التسعرية للأصناف</t>
  </si>
  <si>
    <t>جملة البيع</t>
  </si>
  <si>
    <t>المسحوبات</t>
  </si>
  <si>
    <t>الصافي</t>
  </si>
  <si>
    <t>اسم العميل</t>
  </si>
  <si>
    <t>المبلغ</t>
  </si>
  <si>
    <t>رصيد أول</t>
  </si>
  <si>
    <t>بـيـان</t>
  </si>
  <si>
    <t>حركة سدادات العميل</t>
  </si>
  <si>
    <t>مسحوبات العميل خلال اليوم</t>
  </si>
  <si>
    <t>سداد مبيعات</t>
  </si>
  <si>
    <t>سداد مستحقات</t>
  </si>
  <si>
    <t>السداد</t>
  </si>
  <si>
    <t>رصيد آخر</t>
  </si>
  <si>
    <t>بيان أرصدة أول المده للعملاء</t>
  </si>
  <si>
    <t>)</t>
  </si>
  <si>
    <t>(</t>
  </si>
  <si>
    <t>كـــــــشــــــــف حــــســـــاب</t>
  </si>
  <si>
    <t>رصيد اليوم</t>
  </si>
  <si>
    <t>رصيد مرحل</t>
  </si>
  <si>
    <t>سداد بيع</t>
  </si>
  <si>
    <t>حركة المبيعات</t>
  </si>
  <si>
    <t>حركة التسديدات</t>
  </si>
  <si>
    <t>قيمة</t>
  </si>
  <si>
    <t>السدادات</t>
  </si>
  <si>
    <t>رصيد الـــيــوم</t>
  </si>
  <si>
    <t>بسم الله الرحمن الرحيم</t>
  </si>
  <si>
    <t>الإصدار الأول</t>
  </si>
  <si>
    <t>الأصناف</t>
  </si>
  <si>
    <t>العملاء</t>
  </si>
  <si>
    <t>المناديب</t>
  </si>
  <si>
    <t>تاريخ البدء</t>
  </si>
  <si>
    <t>أسعار البيع</t>
  </si>
  <si>
    <t>الشرح</t>
  </si>
  <si>
    <r>
      <t>تـــــقـــــــــريـــر إجــمــالـي</t>
    </r>
    <r>
      <rPr>
        <b/>
        <u/>
        <sz val="14"/>
        <color rgb="FFFF0000"/>
        <rFont val="Arial"/>
        <family val="2"/>
        <scheme val="minor"/>
      </rPr>
      <t xml:space="preserve"> الــــــعـــمــلاء</t>
    </r>
  </si>
  <si>
    <r>
      <t xml:space="preserve">تـــــقـــــــريــــر حــــركــــة </t>
    </r>
    <r>
      <rPr>
        <b/>
        <u/>
        <sz val="14"/>
        <color rgb="FFFF0000"/>
        <rFont val="Arial"/>
        <family val="2"/>
        <scheme val="minor"/>
      </rPr>
      <t>الــمـبــيـعـــات</t>
    </r>
  </si>
  <si>
    <r>
      <t xml:space="preserve">حركة المبيعات اليومية  </t>
    </r>
    <r>
      <rPr>
        <b/>
        <u/>
        <sz val="14"/>
        <color rgb="FFFF0000"/>
        <rFont val="Arial"/>
        <family val="2"/>
        <scheme val="minor"/>
      </rPr>
      <t>(تسجل فواتير البيع)</t>
    </r>
  </si>
  <si>
    <r>
      <t xml:space="preserve">حركة الـعـملاء اليومية </t>
    </r>
    <r>
      <rPr>
        <b/>
        <u/>
        <sz val="14"/>
        <color rgb="FFFF0000"/>
        <rFont val="Arial"/>
        <family val="2"/>
        <scheme val="minor"/>
      </rPr>
      <t xml:space="preserve"> (تسجيل سداد مستحق/ مقدم)</t>
    </r>
  </si>
  <si>
    <t>عودة</t>
  </si>
  <si>
    <t>عــــــــــودة</t>
  </si>
  <si>
    <t>تـــاريــخ الــبــدء</t>
  </si>
  <si>
    <t xml:space="preserve">يقصد به تاريخ أول فاتورة أو أول تسجيل لحركة مالية علي التطبيق ولابد من إدخال تاريخ البدء لضبط كشوف حساب العملاء </t>
  </si>
  <si>
    <t>جدول تعريف الأصناف</t>
  </si>
  <si>
    <t>الوحدة الرئيسية</t>
  </si>
  <si>
    <t>الوحدة الفرعية</t>
  </si>
  <si>
    <t>معدل التحويل</t>
  </si>
  <si>
    <t>بــــيــــــان الــــصـــنــف</t>
  </si>
  <si>
    <t>سياسة 1</t>
  </si>
  <si>
    <t>سياسة2</t>
  </si>
  <si>
    <t>سياسة3</t>
  </si>
  <si>
    <t>سياسة4</t>
  </si>
  <si>
    <t>علبة</t>
  </si>
  <si>
    <t>مندوب1</t>
  </si>
  <si>
    <t>مندوب2</t>
  </si>
  <si>
    <t>الرئـيـسـيـة</t>
  </si>
  <si>
    <t>محمود أحمد حموده</t>
  </si>
  <si>
    <t>01282484869</t>
  </si>
  <si>
    <t>المحاسبون المتضامنون</t>
  </si>
  <si>
    <t>تــصـمـيـم</t>
  </si>
  <si>
    <t>مــحــلل نـــظــــم</t>
  </si>
  <si>
    <t>محـاسب قـانوني وخـبـير ضــرائب</t>
  </si>
  <si>
    <t>عوده</t>
  </si>
  <si>
    <t>محمود حموده</t>
  </si>
  <si>
    <t>سداد نقدية من عميل (دفعة مستحقة / مقدمة)</t>
  </si>
  <si>
    <t>وحدة رئيسية</t>
  </si>
  <si>
    <t>وحدة فرعية</t>
  </si>
  <si>
    <t>تــقــريـر حـركــة الــعـــمـــلاء</t>
  </si>
  <si>
    <r>
      <t xml:space="preserve">ثانيا :- حركة العملاء حتي تاريخة …. </t>
    </r>
    <r>
      <rPr>
        <b/>
        <i/>
        <sz val="11"/>
        <color theme="1"/>
        <rFont val="Times New Roman"/>
        <family val="1"/>
        <scheme val="major"/>
      </rPr>
      <t xml:space="preserve"> Month To Date Report </t>
    </r>
  </si>
  <si>
    <t>أولا : حركة العملاء خلال اليوم</t>
  </si>
  <si>
    <t xml:space="preserve">محاسب </t>
  </si>
  <si>
    <t xml:space="preserve">محاسب قانوني وخبير ضرائب </t>
  </si>
  <si>
    <t>أهتم بتطوير مهنة المحاسبة والمراجعة خلال مدخلين الأول تطويع نظم المعلومات الحديثة بما يخدم التشغيل المحاسبي، والتفتيش المراجعي والثاني نشر التعريبات للأنظمة المحاسبية الأجنبية للإستفادة منه والإطلاع علي نظمها في الأداء والرقابة.</t>
  </si>
  <si>
    <t>محلل ومطور نظم</t>
  </si>
  <si>
    <t>Auditor</t>
  </si>
  <si>
    <t xml:space="preserve"> Mahmoud Hamouda</t>
  </si>
  <si>
    <t xml:space="preserve">Chartered Accountant </t>
  </si>
  <si>
    <t>أتشرف دائما بالتعاون مع زملاء المهنة ، والمهتمين بها وطلاب العلم ، وبالطبع أرحب بأي إستفسار بخصوص التطبيق، ومستعد لتصميم أي تطبيق خاص لوجه الله عز وجل وابتغاء مرضاته.</t>
  </si>
  <si>
    <t>http://auditorshassanmahmoud.blogspot.com/</t>
  </si>
  <si>
    <t>Systems Analyst</t>
  </si>
  <si>
    <t>إهداء</t>
  </si>
  <si>
    <t>أ.د/ سمير رياض هلال</t>
  </si>
  <si>
    <t>الأستاذ بكلية التجارة جامعة طنطا</t>
  </si>
  <si>
    <t xml:space="preserve">أ/ علي أحمد علي </t>
  </si>
  <si>
    <t>المحاسب القانوني ومؤسس موقع المحاسبين المصريين</t>
  </si>
  <si>
    <t>حازم حسن</t>
  </si>
  <si>
    <t>ناظر مدرسة المحاسبين وملهم الجميع ومن إسمه لقب</t>
  </si>
  <si>
    <t>إهداء خاص</t>
  </si>
  <si>
    <t>قدوتي ....... وملهمي ....... رغم أني لم أحدثه سوي مرة واحدة ، ولعدة دقائق ولكنه كان باعثي في سلوكي هذا الدرب</t>
  </si>
  <si>
    <t>محاسب قانـوني</t>
  </si>
  <si>
    <t>د/ عصــــــــام حــــســــن</t>
  </si>
  <si>
    <t>وشكر خاص لكل منتديات المحاسبة في الوطن العربي وروادها الأفاضل الذين وهبوا أنفسهم بحق للمهنة ، ودفعوا زكاة علومهم وخبراتهم بالنشر وأثروا مكاتبنا بإبداعاتهم وإجتهاداتهم.</t>
  </si>
  <si>
    <t>cpa.mahmoud@yhaoo.com</t>
  </si>
  <si>
    <t>محاسب قـانوني وخـبير ضرائب</t>
  </si>
  <si>
    <t>أعرض بين أيديكم تطبيق " إكسل محاسب المبيعات " وهو التطبيق الذي قمت بتصميمه وتطويره لتسجيل المبيعات وعرض التقارير وفي التالي الشرح .</t>
  </si>
  <si>
    <t>فكرة البرنامج</t>
  </si>
  <si>
    <t>يمكنك تسجيل المبيعات بالبيانات التالية :- التاريخ / الفاتورة / العميل / المندوب / سعر البيع / السداد النقدي / الخصم / وأخيرا كميات الأصناف المباعة علي الفاتورة . وذلك من خلال شاشة حركة المبيعات اليومية .</t>
  </si>
  <si>
    <t>تنبيهات البرنامج</t>
  </si>
  <si>
    <t>لا بد من تعريف المدخلات الآتية في بداية العمل:-</t>
  </si>
  <si>
    <t>**</t>
  </si>
  <si>
    <t>أسماء الأصناف ووحداتها الرئيسية والفرعية ومعامل التحويل من الرئيسي للفرعي (مثال الوحدة الرئيسية للصنف البرميل والفرعية اللتر ومعامل التحويل 50 حيث البرميل يحتوي علي 50 لتر ) هذا ويتم احتساب السعر بالنسبة للوحدة الفرعية وبعد تعريف الأصناف ستظهر تلقائيا في شاشات الحركة والتقارير.</t>
  </si>
  <si>
    <t>عند تسجيل الفواتير لا بد من تعريف المندوب (وفي حالة عدم وجود مناديب يمكن تكويد مندوب باسم  بيع مباشر )وكذلك العملاء (وفي حالة البيع النقدي يمكن تكويد عميل باسم مبيعات نقدية)وكذا السياسة البيعة (وفي حالة عدم تسجيلها لن يتم احتساب قيمة للمبيعات المسجلة ) .</t>
  </si>
  <si>
    <t>إمكانيات البرنامج</t>
  </si>
  <si>
    <t xml:space="preserve">يمكن تعريف حتي 10 عملاء واستخراج تقرير مجمع لأرصدتهم وكذا كشف حساب مستقل لكل عميل . </t>
  </si>
  <si>
    <t>يمكن تسجيل حتي 150 سند بيع ( فواتير )، و150 سند سداد عميل (إذن توريد نقدية ).</t>
  </si>
  <si>
    <t>في شاشات الحركة والتشغيل يمكنك الإدخال في الخلايا البيضاء فقط أما الخلايا الملونة فيتم احسابها تلقائيا، والعكس في شاشات التقارير حيث يمكنك الإدخال والتعديل في الخلايا الملونة فقط أما الخلايا البيضاء فيتم احتسابها تلقائيا.</t>
  </si>
  <si>
    <t>تم اختبار البرنامج أكثر من مرة ونحن نضمن كافة نتائجة وفي حالة وجود أي استفسار أو رغبة في تطوير خاص لا تتردد في الاتصال</t>
  </si>
  <si>
    <t xml:space="preserve">محلل نظم </t>
  </si>
  <si>
    <t>تم تصميم هذا التطبيق لحساب / مصنع الفهد للصناعات الغذائية</t>
  </si>
  <si>
    <r>
      <t>وأتـوجه بعـظـيم الـشـكر للسيد</t>
    </r>
    <r>
      <rPr>
        <b/>
        <sz val="12"/>
        <color rgb="FF3333FF"/>
        <rFont val="Arial"/>
        <family val="2"/>
      </rPr>
      <t xml:space="preserve"> المحاسب / محمد عبد المنعم مرزوق </t>
    </r>
    <r>
      <rPr>
        <b/>
        <sz val="12"/>
        <rFont val="Arial"/>
        <family val="2"/>
      </rPr>
      <t xml:space="preserve"> رئـيـس حسابات المصنع </t>
    </r>
  </si>
  <si>
    <t>لأفـــكاره البــناءة في تطوير الـبـرنامج ، وتقديرا لما بذلـه من جهد في اختبار النتائج  والتـأكيد علي جودتها .</t>
  </si>
  <si>
    <t>يتم تخصيص الإعدادات من خلال التعريف والتكويد للأصناف والمناديب والعملاء وسياسيات البيع ( أسعار البيع وتقسم مثلا إلي جملة وتجزئة وتصدير وكبار العملاء).  وذلك من خلال الشاشة الرئيسية قسم التكويد والتعريف .</t>
  </si>
  <si>
    <t>يتم حساب الكميات المصروفة وحساب اسعار البيع وفقا للسياسة المحددة تلقائيا وكذا صافي إجمالي قيمة الفاتورة وصافي الفاتورة بعد الخصم وذلك بشكل تلقائي وفقا للبيانات المدخلة في المرحلة التشغيلية السابقة .</t>
  </si>
  <si>
    <t xml:space="preserve">يمكنك إدخال سدادات العملاء الغير مقترنة بعملية بيع (أي الخاصة بسداد لدفعة مستحقة علي العميل من عملية بيع سابقة أو دفعة مقدمة من العميل لعملية بيع مستقبليه   "عربون" ) من خلال شاشة حركة العملاء. </t>
  </si>
  <si>
    <t>يوفر البرنامج تقرير لإجمالي المبيعات يغطي معلومات عن كميات وقيم المبيعات لكل صنف وتفصيلها علي مستوي المناديب وذلك علي مستويين :-  1- يوم عرض التقرير ، 2- من بداية التسجيل وحتي يوم عرض التقرير.</t>
  </si>
  <si>
    <t>يوفر البرنامج تقرير لحركة العملاء بشكل يومي يغطي معلومات عن حركة مسحوبات العملاء والخصومات الممنوحة لهم ورصيد يوم عرض التقرير .، وكذا إجمالي حركة العملاء من بداية التسجيل وحتي تاريخ اعداد التقرير .</t>
  </si>
  <si>
    <t>يوفر البرنامج تقارير بكشوف حساب كل عميل خلال فترة 31 يوم يوضح فيها إجمالي الحركة خلال الفترة .، وكذا تفصيل حركته كمسحوبات وسدادات لكل يوم مع الفصل بين السداد النقدي مع المبيعات والسداد لمستحقات آجلة .</t>
  </si>
  <si>
    <t>لابد من استخدام إكسل  2007ويؤدي التشغيل علي 2003 لقصور بعض المخرجات</t>
  </si>
  <si>
    <t>تاريخ بدء التسجيل (تاريخ أول فاتورة يتم تسجيلها أو تاريخ أول سداد لعميل ) .</t>
  </si>
  <si>
    <t>يحظر نهائيا تعديل أي من المدخلات بعد تعريفها وبدء التسجيل (تعديل تاريخ أول / تعديل اسم مندوب أو عميل / تعديل اسم سياسة بيعية ) بحيث يمكن إضافة جديد ولكن لا يمكن التعديل طالما تمت عليه حركة .وفي حالة الإضطرار لمثل هذا يمكنك إقفال الحسابات وترحيل الأرصدة لتكون أرصدة أول المدة  في نسخة جديدة فارغة من التطبيق .</t>
  </si>
  <si>
    <t>أفضل استخدام للبرنامج يتم بعد تعريف المدخلات وتسجيل العمليات وفقا للشرح المبين .، واستخدام التطبيق لمدة 31 يوم ثم إقفال الحسابات وترحيل الأرصدة لنسخة جديدة فارغة من التطبيق .</t>
  </si>
  <si>
    <t>يمكن تعريف حتي 6 مناديب وعرض تقارير عن مبيعاتهم في تقرير حركة المبيعات.</t>
  </si>
  <si>
    <t>يمكن تعريف حتي 4 سياسات تسعير للأصناف ، (مثلا سعر بيع للمستهلك ، وللجملة ، ولكبار عملاء، وللتصدير).</t>
  </si>
  <si>
    <t>يمكن تعريف حتي 20 صنف وتعريف وحدتين إدخال للصنف الواحد.</t>
  </si>
  <si>
    <t xml:space="preserve">عملت كمحاسب وأخيرًا مراجع داخلي في عدة شركات في مختلف الأنشطة الإقتصادية : التجارية والإستيراد والتصدير والمصانع  والمستشفيات وشركات تداول الأوراق المالية والفنادق والخدمات السياحية </t>
  </si>
  <si>
    <t>مصنع الفهد للصناعات الغذائية</t>
  </si>
  <si>
    <t xml:space="preserve">نسخة خاصة مرخصة للسادة </t>
  </si>
  <si>
    <r>
      <t xml:space="preserve">أهلا بكم في إكسل </t>
    </r>
    <r>
      <rPr>
        <b/>
        <sz val="14"/>
        <color rgb="FF3333FF"/>
        <rFont val="Arial"/>
        <family val="2"/>
        <scheme val="minor"/>
      </rPr>
      <t>"</t>
    </r>
    <r>
      <rPr>
        <sz val="14"/>
        <color rgb="FF3333FF"/>
        <rFont val="PT Bold Heading"/>
        <charset val="178"/>
      </rPr>
      <t xml:space="preserve"> محاسب المبيعات</t>
    </r>
    <r>
      <rPr>
        <b/>
        <sz val="14"/>
        <color rgb="FF3333FF"/>
        <rFont val="Arial"/>
        <family val="2"/>
        <scheme val="minor"/>
      </rPr>
      <t xml:space="preserve"> "</t>
    </r>
  </si>
  <si>
    <t>E-Mail 1</t>
  </si>
  <si>
    <t>E-Mail 2</t>
  </si>
  <si>
    <t>Web Site</t>
  </si>
  <si>
    <t>عميل 2</t>
  </si>
  <si>
    <t>عميل 3</t>
  </si>
  <si>
    <t>عميل 4</t>
  </si>
  <si>
    <t>عميل 5</t>
  </si>
  <si>
    <t>عميل 6</t>
  </si>
  <si>
    <t>عميل 7</t>
  </si>
  <si>
    <t>عميل 8</t>
  </si>
  <si>
    <t>عميل 9</t>
  </si>
  <si>
    <t>عميل 10</t>
  </si>
  <si>
    <t>سلوم</t>
  </si>
  <si>
    <t>خلوي ايفون 5 اس</t>
  </si>
  <si>
    <t>حبة</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</si>
</sst>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164" formatCode="yyyy/mm/dd"/>
    <numFmt numFmtId="165" formatCode="0.000"/>
    <numFmt numFmtId="166" formatCode="0.0"/>
    <numFmt numFmtId="167" formatCode="0.00;\(0.00\)"/>
    <numFmt numFmtId="168" formatCode="&quot;$&quot;#,##0_);\(&quot;$&quot;#,##0\)"/>
    <numFmt numFmtId="169" formatCode="mm/dd/yy"/>
    <numFmt numFmtId="170" formatCode="_-* #,##0_-;\-* #,##0_-;_-* &quot;-&quot;_-;_-@_-"/>
    <numFmt numFmtId="171" formatCode="_-* #,##0.00_-;\-* #,##0.00_-;_-* &quot;-&quot;??_-;_-@_-"/>
    <numFmt numFmtId="172" formatCode="0_);[Red]\(0\)"/>
    <numFmt numFmtId="173" formatCode="_(* #,##0.00_);_(* \(#,##0.00\);_(* &quot;-&quot;??_);_(@_)"/>
    <numFmt numFmtId="174" formatCode="_(&quot;$&quot;* #,##0.00_);_(&quot;$&quot;* \(#,##0.00\);_(&quot;$&quot;* &quot;-&quot;??_);_(@_)"/>
    <numFmt numFmtId="175" formatCode="0%_);[Red]\(0%\)"/>
    <numFmt numFmtId="176" formatCode="0.00%_);[Red]\(0.00%\)"/>
    <numFmt numFmtId="177" formatCode="_-&quot;£&quot;* #,##0_-;\-&quot;£&quot;* #,##0_-;_-&quot;£&quot;* &quot;-&quot;_-;_-@_-"/>
    <numFmt numFmtId="178" formatCode="_-&quot;£&quot;* #,##0.00_-;\-&quot;£&quot;* #,##0.00_-;_-&quot;£&quot;* &quot;-&quot;??_-;_-@_-"/>
  </numFmts>
  <fonts count="94">
    <font>
      <sz val="11"/>
      <color theme="1"/>
      <name val="Arial"/>
      <family val="2"/>
      <scheme val="minor"/>
    </font>
    <font>
      <b/>
      <sz val="11"/>
      <color theme="1"/>
      <name val="Arial"/>
      <family val="2"/>
      <scheme val="minor"/>
    </font>
    <font>
      <b/>
      <sz val="12"/>
      <color theme="1"/>
      <name val="Arial"/>
      <family val="2"/>
      <scheme val="minor"/>
    </font>
    <font>
      <sz val="12"/>
      <color theme="1"/>
      <name val="Arial"/>
      <family val="2"/>
      <scheme val="minor"/>
    </font>
    <font>
      <u/>
      <sz val="11"/>
      <color theme="10"/>
      <name val="Arial"/>
      <family val="2"/>
    </font>
    <font>
      <b/>
      <u/>
      <sz val="11"/>
      <color rgb="FF3333FF"/>
      <name val="Arial"/>
      <family val="2"/>
    </font>
    <font>
      <sz val="14"/>
      <color theme="1"/>
      <name val="PT Bold Heading"/>
      <charset val="178"/>
    </font>
    <font>
      <b/>
      <sz val="14"/>
      <color theme="1"/>
      <name val="Arial"/>
      <family val="2"/>
      <scheme val="minor"/>
    </font>
    <font>
      <b/>
      <sz val="16"/>
      <color theme="1"/>
      <name val="Arial"/>
      <family val="2"/>
      <scheme val="minor"/>
    </font>
    <font>
      <sz val="11"/>
      <color theme="1"/>
      <name val="Arial"/>
      <family val="2"/>
      <scheme val="minor"/>
    </font>
    <font>
      <b/>
      <i/>
      <sz val="12"/>
      <color theme="1"/>
      <name val="Times New Roman"/>
      <family val="1"/>
      <scheme val="major"/>
    </font>
    <font>
      <sz val="8"/>
      <color theme="1"/>
      <name val="Arial"/>
      <family val="2"/>
      <scheme val="minor"/>
    </font>
    <font>
      <sz val="9"/>
      <color theme="1"/>
      <name val="Arial"/>
      <family val="2"/>
      <scheme val="minor"/>
    </font>
    <font>
      <b/>
      <sz val="8"/>
      <color theme="1"/>
      <name val="Arial"/>
      <family val="2"/>
      <scheme val="minor"/>
    </font>
    <font>
      <b/>
      <sz val="5"/>
      <color theme="1"/>
      <name val="Arial"/>
      <family val="2"/>
      <scheme val="minor"/>
    </font>
    <font>
      <b/>
      <sz val="7"/>
      <color theme="1"/>
      <name val="Arial"/>
      <family val="2"/>
      <scheme val="minor"/>
    </font>
    <font>
      <b/>
      <sz val="11"/>
      <color rgb="FF3333FF"/>
      <name val="Arial"/>
      <family val="2"/>
      <scheme val="minor"/>
    </font>
    <font>
      <b/>
      <sz val="16"/>
      <color rgb="FF3333FF"/>
      <name val="Arial"/>
      <family val="2"/>
      <scheme val="minor"/>
    </font>
    <font>
      <b/>
      <sz val="11"/>
      <color theme="1"/>
      <name val="Times New Roman"/>
      <family val="1"/>
      <scheme val="major"/>
    </font>
    <font>
      <sz val="7"/>
      <color theme="1"/>
      <name val="Arial"/>
      <family val="2"/>
      <scheme val="minor"/>
    </font>
    <font>
      <b/>
      <u/>
      <sz val="11"/>
      <color theme="1"/>
      <name val="Arial"/>
      <family val="2"/>
      <scheme val="minor"/>
    </font>
    <font>
      <sz val="10"/>
      <color theme="1"/>
      <name val="Arial"/>
      <family val="2"/>
      <scheme val="minor"/>
    </font>
    <font>
      <b/>
      <u/>
      <sz val="14"/>
      <color rgb="FF3333FF"/>
      <name val="Arial"/>
      <family val="2"/>
      <scheme val="minor"/>
    </font>
    <font>
      <b/>
      <u/>
      <sz val="14"/>
      <color rgb="FFFF0000"/>
      <name val="Arial"/>
      <family val="2"/>
      <scheme val="minor"/>
    </font>
    <font>
      <sz val="11"/>
      <color rgb="FF3333FF"/>
      <name val="Arial"/>
      <family val="2"/>
    </font>
    <font>
      <b/>
      <u/>
      <sz val="20"/>
      <color rgb="FF3333FF"/>
      <name val="Arial"/>
      <family val="2"/>
      <scheme val="minor"/>
    </font>
    <font>
      <b/>
      <u val="double"/>
      <sz val="14"/>
      <color rgb="FF3333FF"/>
      <name val="Arial"/>
      <family val="2"/>
      <scheme val="minor"/>
    </font>
    <font>
      <sz val="11"/>
      <color theme="0" tint="-0.34998626667073579"/>
      <name val="Arial"/>
      <family val="2"/>
      <scheme val="minor"/>
    </font>
    <font>
      <b/>
      <sz val="16"/>
      <color theme="0" tint="-0.34998626667073579"/>
      <name val="Arial"/>
      <family val="2"/>
      <scheme val="minor"/>
    </font>
    <font>
      <b/>
      <sz val="14"/>
      <color theme="0" tint="-0.34998626667073579"/>
      <name val="Arial"/>
      <family val="2"/>
      <scheme val="minor"/>
    </font>
    <font>
      <b/>
      <sz val="12"/>
      <color theme="0" tint="-0.34998626667073579"/>
      <name val="Arial"/>
      <family val="2"/>
      <scheme val="minor"/>
    </font>
    <font>
      <sz val="14"/>
      <color theme="0" tint="-0.34998626667073579"/>
      <name val="PT Bold Heading"/>
      <charset val="178"/>
    </font>
    <font>
      <sz val="12"/>
      <color theme="0" tint="-0.34998626667073579"/>
      <name val="Arial"/>
      <family val="2"/>
      <scheme val="minor"/>
    </font>
    <font>
      <u/>
      <sz val="11"/>
      <color rgb="FF3333FF"/>
      <name val="Arial"/>
      <family val="2"/>
    </font>
    <font>
      <b/>
      <u/>
      <sz val="22"/>
      <color theme="10"/>
      <name val="Arial"/>
      <family val="2"/>
    </font>
    <font>
      <sz val="11"/>
      <color theme="0" tint="-0.14999847407452621"/>
      <name val="Arial"/>
      <family val="2"/>
      <scheme val="minor"/>
    </font>
    <font>
      <b/>
      <sz val="12"/>
      <color theme="0" tint="-0.14999847407452621"/>
      <name val="Arial"/>
      <family val="2"/>
      <scheme val="minor"/>
    </font>
    <font>
      <b/>
      <sz val="14"/>
      <color theme="0" tint="-0.14999847407452621"/>
      <name val="Arial"/>
      <family val="2"/>
      <scheme val="minor"/>
    </font>
    <font>
      <b/>
      <sz val="11"/>
      <color theme="0" tint="-0.14999847407452621"/>
      <name val="Arial"/>
      <family val="2"/>
      <scheme val="minor"/>
    </font>
    <font>
      <sz val="11"/>
      <color theme="0" tint="-0.249977111117893"/>
      <name val="Arial"/>
      <family val="2"/>
      <scheme val="minor"/>
    </font>
    <font>
      <b/>
      <sz val="10"/>
      <color theme="1"/>
      <name val="Arial"/>
      <family val="2"/>
      <scheme val="minor"/>
    </font>
    <font>
      <b/>
      <sz val="22"/>
      <color rgb="FF3333FF"/>
      <name val="Arial"/>
      <family val="2"/>
    </font>
    <font>
      <b/>
      <sz val="11"/>
      <color rgb="FF008000"/>
      <name val="Arial"/>
      <family val="2"/>
      <scheme val="minor"/>
    </font>
    <font>
      <sz val="11"/>
      <color rgb="FF008000"/>
      <name val="Arial"/>
      <family val="2"/>
      <scheme val="minor"/>
    </font>
    <font>
      <b/>
      <sz val="12"/>
      <color rgb="FF3333FF"/>
      <name val="Arial"/>
      <family val="2"/>
    </font>
    <font>
      <b/>
      <i/>
      <sz val="11"/>
      <color theme="1"/>
      <name val="Times New Roman"/>
      <family val="1"/>
      <scheme val="major"/>
    </font>
    <font>
      <b/>
      <sz val="11"/>
      <color rgb="FF3333FF"/>
      <name val="Arial"/>
      <family val="2"/>
    </font>
    <font>
      <sz val="11"/>
      <color rgb="FF3333FF"/>
      <name val="Arial"/>
      <family val="2"/>
      <scheme val="minor"/>
    </font>
    <font>
      <b/>
      <sz val="12"/>
      <name val="Arial"/>
      <family val="2"/>
    </font>
    <font>
      <sz val="10"/>
      <name val="Arial"/>
      <family val="2"/>
    </font>
    <font>
      <sz val="22"/>
      <name val="Andalus"/>
      <charset val="178"/>
    </font>
    <font>
      <b/>
      <sz val="11"/>
      <name val="Arial"/>
      <family val="2"/>
      <scheme val="minor"/>
    </font>
    <font>
      <b/>
      <sz val="20"/>
      <name val="PT Bold Heading"/>
      <charset val="178"/>
    </font>
    <font>
      <b/>
      <sz val="14"/>
      <name val="Arial"/>
      <family val="2"/>
    </font>
    <font>
      <b/>
      <sz val="12"/>
      <name val="Times New Roman"/>
      <family val="1"/>
      <scheme val="major"/>
    </font>
    <font>
      <b/>
      <i/>
      <sz val="16"/>
      <color rgb="FF0000FF"/>
      <name val="Times New Roman"/>
      <family val="1"/>
      <scheme val="major"/>
    </font>
    <font>
      <u/>
      <sz val="10"/>
      <color indexed="12"/>
      <name val="Arial"/>
      <family val="2"/>
    </font>
    <font>
      <b/>
      <sz val="11"/>
      <name val="Times New Roman"/>
      <family val="1"/>
      <scheme val="major"/>
    </font>
    <font>
      <b/>
      <sz val="12"/>
      <color rgb="FF0000FF"/>
      <name val="Times New Roman"/>
      <family val="1"/>
      <scheme val="major"/>
    </font>
    <font>
      <b/>
      <sz val="11"/>
      <name val="Arial"/>
      <family val="2"/>
    </font>
    <font>
      <b/>
      <sz val="10"/>
      <name val="Arial"/>
      <family val="2"/>
    </font>
    <font>
      <b/>
      <sz val="9"/>
      <name val="Arial"/>
      <family val="2"/>
    </font>
    <font>
      <u/>
      <sz val="10"/>
      <color theme="10"/>
      <name val="Arial"/>
      <family val="2"/>
    </font>
    <font>
      <sz val="8"/>
      <name val="Tahoma"/>
      <family val="2"/>
    </font>
    <font>
      <sz val="8"/>
      <name val="Times New Roman"/>
      <family val="1"/>
    </font>
    <font>
      <sz val="8"/>
      <name val="Verdana"/>
      <family val="2"/>
    </font>
    <font>
      <sz val="10"/>
      <name val="Helv"/>
    </font>
    <font>
      <b/>
      <sz val="8"/>
      <color indexed="9"/>
      <name val="Tahoma"/>
      <family val="2"/>
    </font>
    <font>
      <b/>
      <sz val="8"/>
      <color indexed="8"/>
      <name val="Tahoma"/>
      <family val="2"/>
    </font>
    <font>
      <b/>
      <sz val="11"/>
      <color indexed="23"/>
      <name val="Verdana"/>
      <family val="2"/>
    </font>
    <font>
      <sz val="10"/>
      <color indexed="10"/>
      <name val="Helv"/>
    </font>
    <font>
      <sz val="8"/>
      <name val="Arial"/>
      <family val="2"/>
    </font>
    <font>
      <sz val="9"/>
      <color indexed="10"/>
      <name val="Arial"/>
      <family val="2"/>
    </font>
    <font>
      <i/>
      <sz val="10"/>
      <color indexed="12"/>
      <name val="Tms Rmn"/>
    </font>
    <font>
      <b/>
      <sz val="10"/>
      <color indexed="8"/>
      <name val="Tms Rmn"/>
    </font>
    <font>
      <u/>
      <sz val="11"/>
      <color theme="10"/>
      <name val="Times New Roman"/>
      <family val="1"/>
      <scheme val="major"/>
    </font>
    <font>
      <sz val="11"/>
      <name val="Times New Roman"/>
      <family val="1"/>
      <scheme val="major"/>
    </font>
    <font>
      <u/>
      <sz val="11"/>
      <color indexed="12"/>
      <name val="Times New Roman"/>
      <family val="1"/>
      <scheme val="major"/>
    </font>
    <font>
      <b/>
      <sz val="11"/>
      <color theme="0"/>
      <name val="Arial"/>
      <family val="2"/>
      <scheme val="minor"/>
    </font>
    <font>
      <b/>
      <sz val="10"/>
      <color theme="0"/>
      <name val="Arial"/>
      <family val="2"/>
      <scheme val="minor"/>
    </font>
    <font>
      <b/>
      <sz val="12"/>
      <color theme="0"/>
      <name val="Arial"/>
      <family val="2"/>
    </font>
    <font>
      <u/>
      <sz val="14"/>
      <name val="PT Bold Heading"/>
      <charset val="178"/>
    </font>
    <font>
      <u/>
      <sz val="14"/>
      <color theme="0"/>
      <name val="PT Bold Heading"/>
      <charset val="178"/>
    </font>
    <font>
      <sz val="20"/>
      <color rgb="FF0000FF"/>
      <name val="PT Bold Heading"/>
      <charset val="178"/>
    </font>
    <font>
      <sz val="18"/>
      <name val="PT Bold Heading"/>
      <charset val="178"/>
    </font>
    <font>
      <sz val="18"/>
      <name val="Arial"/>
      <family val="2"/>
    </font>
    <font>
      <b/>
      <sz val="20"/>
      <color theme="1" tint="4.9989318521683403E-2"/>
      <name val="Akhbar MT"/>
      <charset val="178"/>
    </font>
    <font>
      <sz val="18"/>
      <color rgb="FF3333FF"/>
      <name val="PT Bold Heading"/>
      <charset val="178"/>
    </font>
    <font>
      <sz val="13"/>
      <color rgb="FFFF0000"/>
      <name val="PT Bold Heading"/>
      <charset val="178"/>
    </font>
    <font>
      <b/>
      <sz val="10"/>
      <color rgb="FF008000"/>
      <name val="Arial"/>
      <family val="2"/>
      <scheme val="minor"/>
    </font>
    <font>
      <b/>
      <sz val="14"/>
      <color rgb="FF3333FF"/>
      <name val="Arial"/>
      <family val="2"/>
      <scheme val="minor"/>
    </font>
    <font>
      <sz val="14"/>
      <color rgb="FF3333FF"/>
      <name val="PT Bold Heading"/>
      <charset val="178"/>
    </font>
    <font>
      <b/>
      <sz val="11"/>
      <color rgb="FF3333FF"/>
      <name val="Times New Roman"/>
      <family val="1"/>
      <scheme val="major"/>
    </font>
    <font>
      <b/>
      <sz val="11"/>
      <color theme="0"/>
      <name val="Times New Roman"/>
      <family val="1"/>
      <scheme val="major"/>
    </font>
  </fonts>
  <fills count="29">
    <fill>
      <patternFill patternType="none"/>
    </fill>
    <fill>
      <patternFill patternType="gray125"/>
    </fill>
    <fill>
      <patternFill patternType="solid">
        <fgColor theme="0" tint="-0.34998626667073579"/>
        <bgColor indexed="64"/>
      </patternFill>
    </fill>
    <fill>
      <patternFill patternType="solid">
        <fgColor theme="4" tint="0.59999389629810485"/>
        <bgColor indexed="64"/>
      </patternFill>
    </fill>
    <fill>
      <patternFill patternType="solid">
        <fgColor theme="0"/>
        <bgColor indexed="64"/>
      </patternFill>
    </fill>
    <fill>
      <patternFill patternType="solid">
        <fgColor theme="6" tint="0.59999389629810485"/>
        <bgColor indexed="64"/>
      </patternFill>
    </fill>
    <fill>
      <patternFill patternType="solid">
        <fgColor theme="8" tint="0.79998168889431442"/>
        <bgColor indexed="64"/>
      </patternFill>
    </fill>
    <fill>
      <patternFill patternType="solid">
        <fgColor theme="6" tint="0.39997558519241921"/>
        <bgColor indexed="64"/>
      </patternFill>
    </fill>
    <fill>
      <patternFill patternType="solid">
        <fgColor theme="6" tint="0.3999450666829432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FFFF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C8D7EA"/>
        <bgColor indexed="64"/>
      </patternFill>
    </fill>
    <fill>
      <patternFill patternType="solid">
        <fgColor rgb="FFB1C7E1"/>
        <bgColor indexed="64"/>
      </patternFill>
    </fill>
    <fill>
      <patternFill patternType="solid">
        <fgColor rgb="FF33CCFF"/>
        <bgColor indexed="64"/>
      </patternFill>
    </fill>
    <fill>
      <patternFill patternType="solid">
        <fgColor indexed="9"/>
        <bgColor indexed="64"/>
      </patternFill>
    </fill>
    <fill>
      <patternFill patternType="solid">
        <fgColor indexed="55"/>
        <bgColor indexed="64"/>
      </patternFill>
    </fill>
    <fill>
      <patternFill patternType="lightGray">
        <fgColor indexed="13"/>
        <bgColor indexed="13"/>
      </patternFill>
    </fill>
    <fill>
      <patternFill patternType="darkGray">
        <fgColor indexed="22"/>
        <bgColor indexed="13"/>
      </patternFill>
    </fill>
    <fill>
      <patternFill patternType="solid">
        <fgColor indexed="8"/>
        <bgColor indexed="64"/>
      </patternFill>
    </fill>
    <fill>
      <patternFill patternType="solid">
        <fgColor indexed="22"/>
        <bgColor indexed="64"/>
      </patternFill>
    </fill>
    <fill>
      <patternFill patternType="solid">
        <fgColor indexed="9"/>
        <bgColor indexed="9"/>
      </patternFill>
    </fill>
    <fill>
      <patternFill patternType="solid">
        <fgColor indexed="22"/>
        <bgColor indexed="22"/>
      </patternFill>
    </fill>
    <fill>
      <patternFill patternType="solid">
        <fgColor indexed="58"/>
        <bgColor indexed="64"/>
      </patternFill>
    </fill>
    <fill>
      <patternFill patternType="solid">
        <fgColor theme="1"/>
        <bgColor indexed="64"/>
      </patternFill>
    </fill>
    <fill>
      <patternFill patternType="solid">
        <fgColor theme="6" tint="0.79998168889431442"/>
        <bgColor indexed="64"/>
      </patternFill>
    </fill>
  </fills>
  <borders count="105">
    <border>
      <left/>
      <right/>
      <top/>
      <bottom/>
      <diagonal/>
    </border>
    <border>
      <left style="thick">
        <color auto="1"/>
      </left>
      <right style="thick">
        <color auto="1"/>
      </right>
      <top style="thick">
        <color auto="1"/>
      </top>
      <bottom style="thick">
        <color auto="1"/>
      </bottom>
      <diagonal/>
    </border>
    <border>
      <left style="thick">
        <color auto="1"/>
      </left>
      <right style="medium">
        <color auto="1"/>
      </right>
      <top style="medium">
        <color auto="1"/>
      </top>
      <bottom style="thick">
        <color auto="1"/>
      </bottom>
      <diagonal/>
    </border>
    <border>
      <left style="medium">
        <color auto="1"/>
      </left>
      <right style="medium">
        <color auto="1"/>
      </right>
      <top style="medium">
        <color auto="1"/>
      </top>
      <bottom style="thick">
        <color auto="1"/>
      </bottom>
      <diagonal/>
    </border>
    <border>
      <left style="medium">
        <color auto="1"/>
      </left>
      <right style="thick">
        <color auto="1"/>
      </right>
      <top style="medium">
        <color auto="1"/>
      </top>
      <bottom style="thick">
        <color auto="1"/>
      </bottom>
      <diagonal/>
    </border>
    <border>
      <left/>
      <right style="thick">
        <color auto="1"/>
      </right>
      <top style="thick">
        <color auto="1"/>
      </top>
      <bottom style="thick">
        <color auto="1"/>
      </bottom>
      <diagonal/>
    </border>
    <border>
      <left style="thick">
        <color auto="1"/>
      </left>
      <right style="medium">
        <color auto="1"/>
      </right>
      <top style="thick">
        <color auto="1"/>
      </top>
      <bottom style="thick">
        <color auto="1"/>
      </bottom>
      <diagonal/>
    </border>
    <border>
      <left style="medium">
        <color auto="1"/>
      </left>
      <right style="medium">
        <color auto="1"/>
      </right>
      <top style="thick">
        <color auto="1"/>
      </top>
      <bottom style="thick">
        <color auto="1"/>
      </bottom>
      <diagonal/>
    </border>
    <border>
      <left style="medium">
        <color auto="1"/>
      </left>
      <right style="thick">
        <color auto="1"/>
      </right>
      <top style="thick">
        <color auto="1"/>
      </top>
      <bottom style="thick">
        <color auto="1"/>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right/>
      <top style="thick">
        <color auto="1"/>
      </top>
      <bottom style="thin">
        <color auto="1"/>
      </bottom>
      <diagonal/>
    </border>
    <border>
      <left style="thick">
        <color auto="1"/>
      </left>
      <right/>
      <top style="thick">
        <color auto="1"/>
      </top>
      <bottom style="medium">
        <color auto="1"/>
      </bottom>
      <diagonal/>
    </border>
    <border>
      <left/>
      <right/>
      <top style="thick">
        <color auto="1"/>
      </top>
      <bottom style="medium">
        <color auto="1"/>
      </bottom>
      <diagonal/>
    </border>
    <border>
      <left/>
      <right style="thick">
        <color auto="1"/>
      </right>
      <top style="thick">
        <color auto="1"/>
      </top>
      <bottom style="medium">
        <color auto="1"/>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style="thick">
        <color auto="1"/>
      </left>
      <right/>
      <top style="thick">
        <color auto="1"/>
      </top>
      <bottom style="thin">
        <color auto="1"/>
      </bottom>
      <diagonal/>
    </border>
    <border>
      <left style="thick">
        <color auto="1"/>
      </left>
      <right/>
      <top style="thin">
        <color auto="1"/>
      </top>
      <bottom style="thin">
        <color auto="1"/>
      </bottom>
      <diagonal/>
    </border>
    <border>
      <left style="medium">
        <color auto="1"/>
      </left>
      <right/>
      <top style="medium">
        <color auto="1"/>
      </top>
      <bottom style="thick">
        <color auto="1"/>
      </bottom>
      <diagonal/>
    </border>
    <border>
      <left/>
      <right style="medium">
        <color auto="1"/>
      </right>
      <top style="medium">
        <color auto="1"/>
      </top>
      <bottom style="thick">
        <color auto="1"/>
      </bottom>
      <diagonal/>
    </border>
    <border>
      <left style="thick">
        <color auto="1"/>
      </left>
      <right style="thin">
        <color auto="1"/>
      </right>
      <top/>
      <bottom style="thin">
        <color auto="1"/>
      </bottom>
      <diagonal/>
    </border>
    <border>
      <left style="medium">
        <color auto="1"/>
      </left>
      <right style="thick">
        <color auto="1"/>
      </right>
      <top style="thick">
        <color auto="1"/>
      </top>
      <bottom/>
      <diagonal/>
    </border>
    <border>
      <left style="thin">
        <color auto="1"/>
      </left>
      <right/>
      <top style="thick">
        <color auto="1"/>
      </top>
      <bottom style="thin">
        <color auto="1"/>
      </bottom>
      <diagonal/>
    </border>
    <border>
      <left style="thin">
        <color auto="1"/>
      </left>
      <right/>
      <top style="thin">
        <color auto="1"/>
      </top>
      <bottom style="thin">
        <color auto="1"/>
      </bottom>
      <diagonal/>
    </border>
    <border>
      <left style="thin">
        <color auto="1"/>
      </left>
      <right/>
      <top style="thin">
        <color auto="1"/>
      </top>
      <bottom style="thick">
        <color auto="1"/>
      </bottom>
      <diagonal/>
    </border>
    <border>
      <left/>
      <right style="thin">
        <color auto="1"/>
      </right>
      <top style="thick">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style="thick">
        <color auto="1"/>
      </bottom>
      <diagonal/>
    </border>
    <border>
      <left style="thick">
        <color auto="1"/>
      </left>
      <right style="medium">
        <color auto="1"/>
      </right>
      <top style="thick">
        <color auto="1"/>
      </top>
      <bottom style="thin">
        <color auto="1"/>
      </bottom>
      <diagonal/>
    </border>
    <border>
      <left style="medium">
        <color auto="1"/>
      </left>
      <right style="thick">
        <color auto="1"/>
      </right>
      <top style="thick">
        <color auto="1"/>
      </top>
      <bottom style="thin">
        <color auto="1"/>
      </bottom>
      <diagonal/>
    </border>
    <border>
      <left style="thick">
        <color auto="1"/>
      </left>
      <right style="medium">
        <color auto="1"/>
      </right>
      <top style="thin">
        <color auto="1"/>
      </top>
      <bottom style="thin">
        <color auto="1"/>
      </bottom>
      <diagonal/>
    </border>
    <border>
      <left style="medium">
        <color auto="1"/>
      </left>
      <right style="thick">
        <color auto="1"/>
      </right>
      <top style="thin">
        <color auto="1"/>
      </top>
      <bottom style="thin">
        <color auto="1"/>
      </bottom>
      <diagonal/>
    </border>
    <border>
      <left style="thick">
        <color auto="1"/>
      </left>
      <right style="medium">
        <color auto="1"/>
      </right>
      <top style="thin">
        <color auto="1"/>
      </top>
      <bottom style="thick">
        <color auto="1"/>
      </bottom>
      <diagonal/>
    </border>
    <border>
      <left style="medium">
        <color auto="1"/>
      </left>
      <right style="thick">
        <color auto="1"/>
      </right>
      <top style="thin">
        <color auto="1"/>
      </top>
      <bottom style="thick">
        <color auto="1"/>
      </bottom>
      <diagonal/>
    </border>
    <border>
      <left/>
      <right/>
      <top style="thin">
        <color auto="1"/>
      </top>
      <bottom style="thin">
        <color auto="1"/>
      </bottom>
      <diagonal/>
    </border>
    <border>
      <left/>
      <right/>
      <top style="thin">
        <color auto="1"/>
      </top>
      <bottom style="thick">
        <color auto="1"/>
      </bottom>
      <diagonal/>
    </border>
    <border>
      <left style="thin">
        <color auto="1"/>
      </left>
      <right/>
      <top/>
      <bottom style="thin">
        <color auto="1"/>
      </bottom>
      <diagonal/>
    </border>
    <border>
      <left/>
      <right/>
      <top/>
      <bottom style="thin">
        <color indexed="64"/>
      </bottom>
      <diagonal/>
    </border>
    <border>
      <left style="thick">
        <color auto="1"/>
      </left>
      <right style="medium">
        <color auto="1"/>
      </right>
      <top style="thick">
        <color auto="1"/>
      </top>
      <bottom style="medium">
        <color auto="1"/>
      </bottom>
      <diagonal/>
    </border>
    <border>
      <left style="medium">
        <color auto="1"/>
      </left>
      <right style="medium">
        <color auto="1"/>
      </right>
      <top style="thick">
        <color auto="1"/>
      </top>
      <bottom style="medium">
        <color auto="1"/>
      </bottom>
      <diagonal/>
    </border>
    <border>
      <left style="medium">
        <color auto="1"/>
      </left>
      <right style="thick">
        <color auto="1"/>
      </right>
      <top style="thick">
        <color auto="1"/>
      </top>
      <bottom style="medium">
        <color auto="1"/>
      </bottom>
      <diagonal/>
    </border>
    <border>
      <left style="thick">
        <color auto="1"/>
      </left>
      <right style="thick">
        <color auto="1"/>
      </right>
      <top style="thick">
        <color auto="1"/>
      </top>
      <bottom style="medium">
        <color auto="1"/>
      </bottom>
      <diagonal/>
    </border>
    <border>
      <left style="thick">
        <color auto="1"/>
      </left>
      <right style="thick">
        <color auto="1"/>
      </right>
      <top style="medium">
        <color auto="1"/>
      </top>
      <bottom style="medium">
        <color auto="1"/>
      </bottom>
      <diagonal/>
    </border>
    <border>
      <left style="thick">
        <color auto="1"/>
      </left>
      <right style="thick">
        <color auto="1"/>
      </right>
      <top style="medium">
        <color auto="1"/>
      </top>
      <bottom style="thick">
        <color auto="1"/>
      </bottom>
      <diagonal/>
    </border>
    <border>
      <left/>
      <right/>
      <top/>
      <bottom style="thick">
        <color auto="1"/>
      </bottom>
      <diagonal/>
    </border>
    <border>
      <left/>
      <right style="medium">
        <color auto="1"/>
      </right>
      <top style="thick">
        <color auto="1"/>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style="thick">
        <color auto="1"/>
      </left>
      <right style="thick">
        <color auto="1"/>
      </right>
      <top style="thick">
        <color auto="1"/>
      </top>
      <bottom style="thin">
        <color auto="1"/>
      </bottom>
      <diagonal/>
    </border>
    <border>
      <left style="thick">
        <color auto="1"/>
      </left>
      <right style="thick">
        <color auto="1"/>
      </right>
      <top style="thin">
        <color auto="1"/>
      </top>
      <bottom style="thin">
        <color auto="1"/>
      </bottom>
      <diagonal/>
    </border>
    <border>
      <left style="thick">
        <color auto="1"/>
      </left>
      <right style="thick">
        <color auto="1"/>
      </right>
      <top style="thin">
        <color auto="1"/>
      </top>
      <bottom style="thick">
        <color auto="1"/>
      </bottom>
      <diagonal/>
    </border>
    <border>
      <left style="thin">
        <color auto="1"/>
      </left>
      <right style="thin">
        <color auto="1"/>
      </right>
      <top/>
      <bottom style="thin">
        <color auto="1"/>
      </bottom>
      <diagonal/>
    </border>
    <border>
      <left style="thin">
        <color auto="1"/>
      </left>
      <right style="thick">
        <color auto="1"/>
      </right>
      <top/>
      <bottom style="thin">
        <color auto="1"/>
      </bottom>
      <diagonal/>
    </border>
    <border>
      <left style="thick">
        <color auto="1"/>
      </left>
      <right style="thin">
        <color auto="1"/>
      </right>
      <top style="thick">
        <color auto="1"/>
      </top>
      <bottom style="thick">
        <color auto="1"/>
      </bottom>
      <diagonal/>
    </border>
    <border>
      <left style="thin">
        <color auto="1"/>
      </left>
      <right style="thin">
        <color auto="1"/>
      </right>
      <top style="thick">
        <color auto="1"/>
      </top>
      <bottom style="thick">
        <color auto="1"/>
      </bottom>
      <diagonal/>
    </border>
    <border>
      <left style="thin">
        <color auto="1"/>
      </left>
      <right style="thick">
        <color auto="1"/>
      </right>
      <top style="thick">
        <color auto="1"/>
      </top>
      <bottom style="thick">
        <color auto="1"/>
      </bottom>
      <diagonal/>
    </border>
    <border>
      <left style="medium">
        <color auto="1"/>
      </left>
      <right style="thick">
        <color auto="1"/>
      </right>
      <top/>
      <bottom style="thin">
        <color auto="1"/>
      </bottom>
      <diagonal/>
    </border>
    <border>
      <left style="thick">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thick">
        <color auto="1"/>
      </right>
      <top style="medium">
        <color auto="1"/>
      </top>
      <bottom style="medium">
        <color auto="1"/>
      </bottom>
      <diagonal/>
    </border>
    <border>
      <left style="thick">
        <color auto="1"/>
      </left>
      <right style="medium">
        <color auto="1"/>
      </right>
      <top/>
      <bottom style="medium">
        <color auto="1"/>
      </bottom>
      <diagonal/>
    </border>
    <border>
      <left style="medium">
        <color auto="1"/>
      </left>
      <right style="medium">
        <color auto="1"/>
      </right>
      <top/>
      <bottom style="medium">
        <color auto="1"/>
      </bottom>
      <diagonal/>
    </border>
    <border>
      <left style="medium">
        <color auto="1"/>
      </left>
      <right style="thick">
        <color auto="1"/>
      </right>
      <top/>
      <bottom style="medium">
        <color auto="1"/>
      </bottom>
      <diagonal/>
    </border>
    <border>
      <left style="thick">
        <color auto="1"/>
      </left>
      <right style="thick">
        <color auto="1"/>
      </right>
      <top style="thick">
        <color auto="1"/>
      </top>
      <bottom/>
      <diagonal/>
    </border>
    <border>
      <left style="thick">
        <color auto="1"/>
      </left>
      <right style="thick">
        <color auto="1"/>
      </right>
      <top/>
      <bottom style="thick">
        <color auto="1"/>
      </bottom>
      <diagonal/>
    </border>
    <border>
      <left style="thick">
        <color auto="1"/>
      </left>
      <right/>
      <top/>
      <bottom style="medium">
        <color auto="1"/>
      </bottom>
      <diagonal/>
    </border>
    <border>
      <left style="thick">
        <color auto="1"/>
      </left>
      <right/>
      <top style="medium">
        <color auto="1"/>
      </top>
      <bottom style="medium">
        <color auto="1"/>
      </bottom>
      <diagonal/>
    </border>
    <border>
      <left style="thick">
        <color auto="1"/>
      </left>
      <right/>
      <top style="medium">
        <color auto="1"/>
      </top>
      <bottom style="thick">
        <color auto="1"/>
      </bottom>
      <diagonal/>
    </border>
    <border>
      <left style="thin">
        <color auto="1"/>
      </left>
      <right style="medium">
        <color auto="1"/>
      </right>
      <top style="thick">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thick">
        <color auto="1"/>
      </bottom>
      <diagonal/>
    </border>
    <border>
      <left/>
      <right style="thick">
        <color auto="1"/>
      </right>
      <top style="thick">
        <color auto="1"/>
      </top>
      <bottom/>
      <diagonal/>
    </border>
    <border>
      <left/>
      <right style="thin">
        <color auto="1"/>
      </right>
      <top/>
      <bottom style="thin">
        <color auto="1"/>
      </bottom>
      <diagonal/>
    </border>
    <border>
      <left style="thick">
        <color auto="1"/>
      </left>
      <right style="medium">
        <color auto="1"/>
      </right>
      <top style="thick">
        <color auto="1"/>
      </top>
      <bottom/>
      <diagonal/>
    </border>
    <border>
      <left style="thick">
        <color auto="1"/>
      </left>
      <right style="medium">
        <color auto="1"/>
      </right>
      <top/>
      <bottom style="thick">
        <color auto="1"/>
      </bottom>
      <diagonal/>
    </border>
    <border>
      <left style="medium">
        <color auto="1"/>
      </left>
      <right style="thick">
        <color auto="1"/>
      </right>
      <top/>
      <bottom style="thick">
        <color auto="1"/>
      </bottom>
      <diagonal/>
    </border>
    <border>
      <left/>
      <right/>
      <top/>
      <bottom style="double">
        <color auto="1"/>
      </bottom>
      <diagonal/>
    </border>
    <border>
      <left/>
      <right/>
      <top/>
      <bottom style="thick">
        <color theme="3" tint="0.39994506668294322"/>
      </bottom>
      <diagonal/>
    </border>
    <border>
      <left/>
      <right/>
      <top style="thick">
        <color theme="3" tint="0.39994506668294322"/>
      </top>
      <bottom/>
      <diagonal/>
    </border>
    <border>
      <left/>
      <right/>
      <top style="thick">
        <color rgb="FF0000FF"/>
      </top>
      <bottom/>
      <diagonal/>
    </border>
    <border>
      <left style="thick">
        <color theme="8" tint="0.79995117038483843"/>
      </left>
      <right style="thick">
        <color theme="8" tint="0.79995117038483843"/>
      </right>
      <top style="thick">
        <color theme="8" tint="0.79995117038483843"/>
      </top>
      <bottom style="thick">
        <color theme="8" tint="0.79995117038483843"/>
      </bottom>
      <diagonal/>
    </border>
    <border>
      <left/>
      <right/>
      <top/>
      <bottom style="thick">
        <color theme="6" tint="-0.24994659260841701"/>
      </bottom>
      <diagonal/>
    </border>
    <border>
      <left style="thin">
        <color indexed="64"/>
      </left>
      <right/>
      <top/>
      <bottom/>
      <diagonal/>
    </border>
    <border>
      <left style="medium">
        <color indexed="18"/>
      </left>
      <right style="medium">
        <color indexed="18"/>
      </right>
      <top style="medium">
        <color indexed="18"/>
      </top>
      <bottom style="medium">
        <color indexed="18"/>
      </bottom>
      <diagonal/>
    </border>
    <border>
      <left/>
      <right/>
      <top style="medium">
        <color indexed="64"/>
      </top>
      <bottom/>
      <diagonal/>
    </border>
    <border>
      <left/>
      <right/>
      <top style="medium">
        <color indexed="64"/>
      </top>
      <bottom style="medium">
        <color indexed="64"/>
      </bottom>
      <diagonal/>
    </border>
    <border>
      <left/>
      <right/>
      <top/>
      <bottom style="medium">
        <color indexed="64"/>
      </bottom>
      <diagonal/>
    </border>
    <border>
      <left/>
      <right/>
      <top style="thin">
        <color indexed="64"/>
      </top>
      <bottom/>
      <diagonal/>
    </border>
    <border>
      <left/>
      <right/>
      <top style="thin">
        <color indexed="64"/>
      </top>
      <bottom style="double">
        <color indexed="64"/>
      </bottom>
      <diagonal/>
    </border>
    <border>
      <left style="thin">
        <color indexed="9"/>
      </left>
      <right/>
      <top style="thin">
        <color indexed="9"/>
      </top>
      <bottom style="thin">
        <color indexed="9"/>
      </bottom>
      <diagonal/>
    </border>
    <border>
      <left/>
      <right/>
      <top/>
      <bottom style="slantDashDot">
        <color theme="6" tint="-0.499984740745262"/>
      </bottom>
      <diagonal/>
    </border>
    <border>
      <left style="thick">
        <color auto="1"/>
      </left>
      <right/>
      <top style="thin">
        <color auto="1"/>
      </top>
      <bottom style="thick">
        <color auto="1"/>
      </bottom>
      <diagonal/>
    </border>
    <border>
      <left style="thick">
        <color auto="1"/>
      </left>
      <right style="thin">
        <color auto="1"/>
      </right>
      <top style="thin">
        <color auto="1"/>
      </top>
      <bottom style="thick">
        <color auto="1"/>
      </bottom>
      <diagonal/>
    </border>
    <border>
      <left style="thin">
        <color auto="1"/>
      </left>
      <right/>
      <top style="thin">
        <color auto="1"/>
      </top>
      <bottom style="thick">
        <color auto="1"/>
      </bottom>
      <diagonal/>
    </border>
    <border>
      <left style="thick">
        <color auto="1"/>
      </left>
      <right style="medium">
        <color auto="1"/>
      </right>
      <top style="thin">
        <color auto="1"/>
      </top>
      <bottom style="thick">
        <color auto="1"/>
      </bottom>
      <diagonal/>
    </border>
    <border>
      <left style="medium">
        <color auto="1"/>
      </left>
      <right style="thick">
        <color auto="1"/>
      </right>
      <top style="thin">
        <color auto="1"/>
      </top>
      <bottom style="thick">
        <color auto="1"/>
      </bottom>
      <diagonal/>
    </border>
  </borders>
  <cellStyleXfs count="38">
    <xf numFmtId="0" fontId="0" fillId="0" borderId="0"/>
    <xf numFmtId="0" fontId="4" fillId="0" borderId="0" applyNumberFormat="0" applyFill="0" applyBorder="0" applyAlignment="0" applyProtection="0">
      <alignment vertical="top"/>
      <protection locked="0"/>
    </xf>
    <xf numFmtId="9" fontId="9" fillId="0" borderId="0" applyFont="0" applyFill="0" applyBorder="0" applyAlignment="0" applyProtection="0"/>
    <xf numFmtId="0" fontId="49" fillId="0" borderId="0"/>
    <xf numFmtId="0" fontId="56"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37" fontId="63" fillId="18" borderId="32" applyBorder="0" applyProtection="0">
      <alignment vertical="center"/>
    </xf>
    <xf numFmtId="168" fontId="64" fillId="0" borderId="91">
      <protection locked="0"/>
    </xf>
    <xf numFmtId="0" fontId="65" fillId="19" borderId="0" applyBorder="0">
      <alignment horizontal="left" vertical="center" indent="1"/>
    </xf>
    <xf numFmtId="3" fontId="49" fillId="0" borderId="0" applyFont="0" applyFill="0" applyBorder="0" applyAlignment="0" applyProtection="0"/>
    <xf numFmtId="168" fontId="49" fillId="0" borderId="0" applyFont="0" applyFill="0" applyBorder="0" applyAlignment="0" applyProtection="0"/>
    <xf numFmtId="0" fontId="66" fillId="0" borderId="92"/>
    <xf numFmtId="4" fontId="64" fillId="20" borderId="92">
      <protection locked="0"/>
    </xf>
    <xf numFmtId="169" fontId="49" fillId="0" borderId="0" applyFont="0" applyFill="0" applyBorder="0" applyAlignment="0" applyProtection="0"/>
    <xf numFmtId="170" fontId="49" fillId="0" borderId="0" applyFont="0" applyFill="0" applyBorder="0" applyAlignment="0" applyProtection="0"/>
    <xf numFmtId="171" fontId="49" fillId="0" borderId="0" applyFont="0" applyFill="0" applyBorder="0" applyAlignment="0" applyProtection="0"/>
    <xf numFmtId="172" fontId="49" fillId="0" borderId="0" applyFont="0" applyFill="0" applyBorder="0" applyAlignment="0" applyProtection="0"/>
    <xf numFmtId="4" fontId="64" fillId="21" borderId="92"/>
    <xf numFmtId="173" fontId="61" fillId="0" borderId="93"/>
    <xf numFmtId="37" fontId="67" fillId="22" borderId="91" applyBorder="0">
      <alignment horizontal="left" vertical="center" indent="1"/>
    </xf>
    <xf numFmtId="37" fontId="68" fillId="23" borderId="94" applyFill="0">
      <alignment vertical="center"/>
    </xf>
    <xf numFmtId="0" fontId="68" fillId="24" borderId="95" applyNumberFormat="0">
      <alignment horizontal="left" vertical="top" indent="1"/>
    </xf>
    <xf numFmtId="0" fontId="68" fillId="18" borderId="0" applyBorder="0">
      <alignment horizontal="left" vertical="center" indent="1"/>
    </xf>
    <xf numFmtId="0" fontId="68" fillId="0" borderId="95" applyNumberFormat="0" applyFill="0">
      <alignment horizontal="centerContinuous" vertical="top"/>
    </xf>
    <xf numFmtId="173" fontId="61" fillId="0" borderId="96"/>
    <xf numFmtId="174" fontId="61" fillId="0" borderId="97"/>
    <xf numFmtId="0" fontId="69" fillId="23" borderId="0">
      <alignment horizontal="left" wrapText="1" indent="1"/>
    </xf>
    <xf numFmtId="0" fontId="70" fillId="0" borderId="0"/>
    <xf numFmtId="9" fontId="49" fillId="0" borderId="0" applyFont="0" applyFill="0" applyBorder="0" applyAlignment="0" applyProtection="0"/>
    <xf numFmtId="175" fontId="71" fillId="25" borderId="98"/>
    <xf numFmtId="176" fontId="71" fillId="0" borderId="98" applyFont="0" applyFill="0" applyBorder="0" applyAlignment="0" applyProtection="0">
      <protection locked="0"/>
    </xf>
    <xf numFmtId="2" fontId="72" fillId="0" borderId="0">
      <protection locked="0"/>
    </xf>
    <xf numFmtId="0" fontId="49" fillId="26" borderId="0"/>
    <xf numFmtId="49" fontId="49" fillId="0" borderId="0" applyFont="0" applyFill="0" applyBorder="0" applyAlignment="0" applyProtection="0"/>
    <xf numFmtId="0" fontId="73" fillId="0" borderId="0">
      <alignment horizontal="right"/>
    </xf>
    <xf numFmtId="0" fontId="74" fillId="0" borderId="0"/>
    <xf numFmtId="177" fontId="49" fillId="0" borderId="0" applyFont="0" applyFill="0" applyBorder="0" applyAlignment="0" applyProtection="0"/>
    <xf numFmtId="178" fontId="49" fillId="0" borderId="0" applyFont="0" applyFill="0" applyBorder="0" applyAlignment="0" applyProtection="0"/>
  </cellStyleXfs>
  <cellXfs count="450">
    <xf numFmtId="0" fontId="0" fillId="0" borderId="0" xfId="0"/>
    <xf numFmtId="164" fontId="3" fillId="4" borderId="9" xfId="0" applyNumberFormat="1" applyFont="1" applyFill="1" applyBorder="1" applyAlignment="1" applyProtection="1">
      <alignment horizontal="center" vertical="center"/>
      <protection locked="0"/>
    </xf>
    <xf numFmtId="0" fontId="0" fillId="4" borderId="31" xfId="0" applyFill="1" applyBorder="1" applyAlignment="1" applyProtection="1">
      <alignment horizontal="center" vertical="center"/>
      <protection locked="0"/>
    </xf>
    <xf numFmtId="164" fontId="3" fillId="4" borderId="12" xfId="0" applyNumberFormat="1" applyFont="1" applyFill="1" applyBorder="1" applyAlignment="1" applyProtection="1">
      <alignment horizontal="center" vertical="center"/>
      <protection locked="0"/>
    </xf>
    <xf numFmtId="0" fontId="0" fillId="4" borderId="32" xfId="0" applyFill="1" applyBorder="1" applyAlignment="1" applyProtection="1">
      <alignment horizontal="center" vertical="center"/>
      <protection locked="0"/>
    </xf>
    <xf numFmtId="0" fontId="2" fillId="8" borderId="38" xfId="0" applyFont="1" applyFill="1" applyBorder="1" applyAlignment="1" applyProtection="1">
      <alignment horizontal="center" vertical="center"/>
      <protection hidden="1"/>
    </xf>
    <xf numFmtId="2" fontId="2" fillId="8" borderId="38" xfId="0" applyNumberFormat="1" applyFont="1" applyFill="1" applyBorder="1" applyAlignment="1" applyProtection="1">
      <alignment horizontal="center" vertical="center"/>
      <protection hidden="1"/>
    </xf>
    <xf numFmtId="0" fontId="2" fillId="4" borderId="9" xfId="0" applyFont="1" applyFill="1" applyBorder="1" applyAlignment="1" applyProtection="1">
      <alignment horizontal="center" vertical="center"/>
      <protection locked="0"/>
    </xf>
    <xf numFmtId="0" fontId="2" fillId="4" borderId="31" xfId="0" applyFont="1" applyFill="1" applyBorder="1" applyAlignment="1" applyProtection="1">
      <alignment horizontal="center" vertical="center"/>
      <protection locked="0"/>
    </xf>
    <xf numFmtId="0" fontId="2" fillId="4" borderId="10" xfId="0" applyFont="1" applyFill="1" applyBorder="1" applyAlignment="1" applyProtection="1">
      <alignment horizontal="center" vertical="center"/>
      <protection locked="0"/>
    </xf>
    <xf numFmtId="2" fontId="2" fillId="6" borderId="11" xfId="0" applyNumberFormat="1" applyFont="1" applyFill="1" applyBorder="1" applyAlignment="1" applyProtection="1">
      <alignment horizontal="center" vertical="center"/>
      <protection hidden="1"/>
    </xf>
    <xf numFmtId="2" fontId="2" fillId="6" borderId="14" xfId="0" applyNumberFormat="1" applyFont="1" applyFill="1" applyBorder="1" applyAlignment="1" applyProtection="1">
      <alignment horizontal="center" vertical="center"/>
      <protection hidden="1"/>
    </xf>
    <xf numFmtId="2" fontId="2" fillId="6" borderId="17" xfId="0" applyNumberFormat="1" applyFont="1" applyFill="1" applyBorder="1" applyAlignment="1" applyProtection="1">
      <alignment horizontal="center" vertical="center"/>
      <protection hidden="1"/>
    </xf>
    <xf numFmtId="2" fontId="2" fillId="7" borderId="37" xfId="0" applyNumberFormat="1" applyFont="1" applyFill="1" applyBorder="1" applyAlignment="1" applyProtection="1">
      <alignment horizontal="center" vertical="center"/>
      <protection hidden="1"/>
    </xf>
    <xf numFmtId="2" fontId="2" fillId="7" borderId="39" xfId="0" applyNumberFormat="1" applyFont="1" applyFill="1" applyBorder="1" applyAlignment="1" applyProtection="1">
      <alignment horizontal="center" vertical="center"/>
      <protection hidden="1"/>
    </xf>
    <xf numFmtId="2" fontId="2" fillId="7" borderId="41" xfId="0" applyNumberFormat="1" applyFont="1" applyFill="1" applyBorder="1" applyAlignment="1" applyProtection="1">
      <alignment horizontal="center" vertical="center"/>
      <protection hidden="1"/>
    </xf>
    <xf numFmtId="10" fontId="9" fillId="4" borderId="34" xfId="2" applyNumberFormat="1" applyFont="1" applyFill="1" applyBorder="1" applyAlignment="1" applyProtection="1">
      <alignment horizontal="center" vertical="center"/>
      <protection locked="0"/>
    </xf>
    <xf numFmtId="10" fontId="9" fillId="4" borderId="35" xfId="2" applyNumberFormat="1" applyFont="1" applyFill="1" applyBorder="1" applyAlignment="1" applyProtection="1">
      <alignment horizontal="center" vertical="center"/>
      <protection locked="0"/>
    </xf>
    <xf numFmtId="10" fontId="9" fillId="4" borderId="36" xfId="2" applyNumberFormat="1" applyFont="1" applyFill="1" applyBorder="1" applyAlignment="1" applyProtection="1">
      <alignment horizontal="center" vertical="center"/>
      <protection locked="0"/>
    </xf>
    <xf numFmtId="0" fontId="2" fillId="4" borderId="12" xfId="0" applyFont="1" applyFill="1" applyBorder="1" applyAlignment="1" applyProtection="1">
      <alignment horizontal="center" vertical="center"/>
      <protection locked="0"/>
    </xf>
    <xf numFmtId="0" fontId="2" fillId="4" borderId="32" xfId="0" applyFont="1" applyFill="1" applyBorder="1" applyAlignment="1" applyProtection="1">
      <alignment horizontal="center" vertical="center"/>
      <protection locked="0"/>
    </xf>
    <xf numFmtId="2" fontId="2" fillId="8" borderId="40" xfId="0" applyNumberFormat="1" applyFont="1" applyFill="1" applyBorder="1" applyAlignment="1" applyProtection="1">
      <alignment horizontal="center" vertical="center"/>
      <protection hidden="1"/>
    </xf>
    <xf numFmtId="0" fontId="2" fillId="4" borderId="13" xfId="0" applyFont="1" applyFill="1" applyBorder="1" applyAlignment="1" applyProtection="1">
      <alignment horizontal="center" vertical="center"/>
      <protection locked="0"/>
    </xf>
    <xf numFmtId="0" fontId="2" fillId="8" borderId="40" xfId="0" applyFont="1" applyFill="1" applyBorder="1" applyAlignment="1" applyProtection="1">
      <alignment horizontal="center" vertical="center"/>
      <protection hidden="1"/>
    </xf>
    <xf numFmtId="0" fontId="2" fillId="4" borderId="15" xfId="0" applyFont="1" applyFill="1" applyBorder="1" applyAlignment="1" applyProtection="1">
      <alignment horizontal="center" vertical="center"/>
      <protection locked="0"/>
    </xf>
    <xf numFmtId="0" fontId="2" fillId="4" borderId="33" xfId="0" applyFont="1" applyFill="1" applyBorder="1" applyAlignment="1" applyProtection="1">
      <alignment horizontal="center" vertical="center"/>
      <protection locked="0"/>
    </xf>
    <xf numFmtId="2" fontId="2" fillId="8" borderId="42" xfId="0" applyNumberFormat="1" applyFont="1" applyFill="1" applyBorder="1" applyAlignment="1" applyProtection="1">
      <alignment horizontal="center" vertical="center"/>
      <protection hidden="1"/>
    </xf>
    <xf numFmtId="0" fontId="2" fillId="4" borderId="16" xfId="0" applyFont="1" applyFill="1" applyBorder="1" applyAlignment="1" applyProtection="1">
      <alignment horizontal="center" vertical="center"/>
      <protection locked="0"/>
    </xf>
    <xf numFmtId="0" fontId="2" fillId="8" borderId="42" xfId="0" applyFont="1" applyFill="1" applyBorder="1" applyAlignment="1" applyProtection="1">
      <alignment horizontal="center" vertical="center"/>
      <protection hidden="1"/>
    </xf>
    <xf numFmtId="2" fontId="2" fillId="5" borderId="11" xfId="0" applyNumberFormat="1" applyFont="1" applyFill="1" applyBorder="1" applyAlignment="1" applyProtection="1">
      <alignment horizontal="center" vertical="center"/>
      <protection hidden="1"/>
    </xf>
    <xf numFmtId="2" fontId="2" fillId="5" borderId="14" xfId="0" applyNumberFormat="1" applyFont="1" applyFill="1" applyBorder="1" applyAlignment="1" applyProtection="1">
      <alignment horizontal="center" vertical="center"/>
      <protection hidden="1"/>
    </xf>
    <xf numFmtId="2" fontId="2" fillId="5" borderId="17" xfId="0" applyNumberFormat="1" applyFont="1" applyFill="1" applyBorder="1" applyAlignment="1" applyProtection="1">
      <alignment horizontal="center" vertical="center"/>
      <protection hidden="1"/>
    </xf>
    <xf numFmtId="0" fontId="0" fillId="2" borderId="0" xfId="0" applyFill="1" applyProtection="1">
      <protection hidden="1"/>
    </xf>
    <xf numFmtId="0" fontId="2" fillId="2" borderId="0" xfId="0" applyFont="1" applyFill="1" applyAlignment="1" applyProtection="1">
      <alignment vertical="center"/>
      <protection hidden="1"/>
    </xf>
    <xf numFmtId="0" fontId="0" fillId="4" borderId="0" xfId="0" applyFill="1" applyProtection="1">
      <protection hidden="1"/>
    </xf>
    <xf numFmtId="0" fontId="2" fillId="4" borderId="46" xfId="0" applyFont="1" applyFill="1" applyBorder="1" applyProtection="1">
      <protection hidden="1"/>
    </xf>
    <xf numFmtId="10" fontId="12" fillId="4" borderId="0" xfId="2" applyNumberFormat="1" applyFont="1" applyFill="1" applyProtection="1">
      <protection hidden="1"/>
    </xf>
    <xf numFmtId="0" fontId="2" fillId="4" borderId="0" xfId="0" applyFont="1" applyFill="1" applyProtection="1">
      <protection hidden="1"/>
    </xf>
    <xf numFmtId="0" fontId="2" fillId="4" borderId="3" xfId="0" applyFont="1" applyFill="1" applyBorder="1" applyAlignment="1" applyProtection="1">
      <alignment horizontal="center" vertical="center"/>
      <protection hidden="1"/>
    </xf>
    <xf numFmtId="0" fontId="1" fillId="4" borderId="2" xfId="0" applyFont="1" applyFill="1" applyBorder="1" applyAlignment="1" applyProtection="1">
      <alignment horizontal="center" vertical="center"/>
      <protection hidden="1"/>
    </xf>
    <xf numFmtId="0" fontId="1" fillId="4" borderId="4" xfId="0" applyFont="1" applyFill="1" applyBorder="1" applyAlignment="1" applyProtection="1">
      <alignment horizontal="center" vertical="center"/>
      <protection hidden="1"/>
    </xf>
    <xf numFmtId="0" fontId="1" fillId="4" borderId="28" xfId="0" applyFont="1" applyFill="1" applyBorder="1" applyAlignment="1" applyProtection="1">
      <alignment horizontal="center" vertical="center"/>
      <protection hidden="1"/>
    </xf>
    <xf numFmtId="0" fontId="1" fillId="4" borderId="3" xfId="0" applyFont="1" applyFill="1" applyBorder="1" applyAlignment="1" applyProtection="1">
      <alignment horizontal="center" vertical="center"/>
      <protection hidden="1"/>
    </xf>
    <xf numFmtId="0" fontId="2" fillId="4" borderId="50" xfId="0" applyFont="1" applyFill="1" applyBorder="1" applyAlignment="1" applyProtection="1">
      <alignment horizontal="right" vertical="center"/>
      <protection hidden="1"/>
    </xf>
    <xf numFmtId="0" fontId="2" fillId="4" borderId="12" xfId="0" applyFont="1" applyFill="1" applyBorder="1" applyAlignment="1" applyProtection="1">
      <alignment horizontal="center" vertical="center"/>
      <protection hidden="1"/>
    </xf>
    <xf numFmtId="0" fontId="2" fillId="4" borderId="10" xfId="0" applyFont="1" applyFill="1" applyBorder="1" applyAlignment="1" applyProtection="1">
      <alignment horizontal="center" vertical="center"/>
      <protection hidden="1"/>
    </xf>
    <xf numFmtId="2" fontId="2" fillId="4" borderId="11" xfId="0" applyNumberFormat="1" applyFont="1" applyFill="1" applyBorder="1" applyAlignment="1" applyProtection="1">
      <alignment horizontal="right" vertical="center"/>
      <protection hidden="1"/>
    </xf>
    <xf numFmtId="0" fontId="0" fillId="4" borderId="9" xfId="0" applyFill="1" applyBorder="1" applyAlignment="1" applyProtection="1">
      <alignment horizontal="center" vertical="center"/>
      <protection hidden="1"/>
    </xf>
    <xf numFmtId="0" fontId="0" fillId="4" borderId="11" xfId="0" applyFill="1" applyBorder="1" applyAlignment="1" applyProtection="1">
      <alignment horizontal="center" vertical="center"/>
      <protection hidden="1"/>
    </xf>
    <xf numFmtId="0" fontId="0" fillId="4" borderId="31" xfId="0" applyFill="1" applyBorder="1" applyAlignment="1" applyProtection="1">
      <alignment horizontal="center" vertical="center"/>
      <protection hidden="1"/>
    </xf>
    <xf numFmtId="0" fontId="2" fillId="4" borderId="51" xfId="0" applyFont="1" applyFill="1" applyBorder="1" applyAlignment="1" applyProtection="1">
      <alignment horizontal="right" vertical="center"/>
      <protection hidden="1"/>
    </xf>
    <xf numFmtId="0" fontId="2" fillId="4" borderId="13" xfId="0" applyFont="1" applyFill="1" applyBorder="1" applyAlignment="1" applyProtection="1">
      <alignment horizontal="center" vertical="center"/>
      <protection hidden="1"/>
    </xf>
    <xf numFmtId="2" fontId="2" fillId="4" borderId="14" xfId="0" applyNumberFormat="1" applyFont="1" applyFill="1" applyBorder="1" applyAlignment="1" applyProtection="1">
      <alignment horizontal="right" vertical="center"/>
      <protection hidden="1"/>
    </xf>
    <xf numFmtId="0" fontId="0" fillId="4" borderId="12" xfId="0" applyFill="1" applyBorder="1" applyAlignment="1" applyProtection="1">
      <alignment horizontal="center" vertical="center"/>
      <protection hidden="1"/>
    </xf>
    <xf numFmtId="0" fontId="0" fillId="4" borderId="14" xfId="0" applyFill="1" applyBorder="1" applyAlignment="1" applyProtection="1">
      <alignment horizontal="center" vertical="center"/>
      <protection hidden="1"/>
    </xf>
    <xf numFmtId="0" fontId="0" fillId="4" borderId="32" xfId="0" applyFill="1" applyBorder="1" applyAlignment="1" applyProtection="1">
      <alignment horizontal="center" vertical="center"/>
      <protection hidden="1"/>
    </xf>
    <xf numFmtId="0" fontId="2" fillId="4" borderId="52" xfId="0" applyFont="1" applyFill="1" applyBorder="1" applyAlignment="1" applyProtection="1">
      <alignment horizontal="right" vertical="center"/>
      <protection hidden="1"/>
    </xf>
    <xf numFmtId="0" fontId="2" fillId="4" borderId="15" xfId="0" applyFont="1" applyFill="1" applyBorder="1" applyAlignment="1" applyProtection="1">
      <alignment horizontal="center" vertical="center"/>
      <protection hidden="1"/>
    </xf>
    <xf numFmtId="0" fontId="2" fillId="4" borderId="16" xfId="0" applyFont="1" applyFill="1" applyBorder="1" applyAlignment="1" applyProtection="1">
      <alignment horizontal="center" vertical="center"/>
      <protection hidden="1"/>
    </xf>
    <xf numFmtId="2" fontId="2" fillId="4" borderId="17" xfId="0" applyNumberFormat="1" applyFont="1" applyFill="1" applyBorder="1" applyAlignment="1" applyProtection="1">
      <alignment horizontal="right" vertical="center"/>
      <protection hidden="1"/>
    </xf>
    <xf numFmtId="0" fontId="0" fillId="4" borderId="15" xfId="0" applyFill="1" applyBorder="1" applyAlignment="1" applyProtection="1">
      <alignment horizontal="center" vertical="center"/>
      <protection hidden="1"/>
    </xf>
    <xf numFmtId="0" fontId="0" fillId="4" borderId="17" xfId="0" applyFill="1" applyBorder="1" applyAlignment="1" applyProtection="1">
      <alignment horizontal="center" vertical="center"/>
      <protection hidden="1"/>
    </xf>
    <xf numFmtId="0" fontId="0" fillId="4" borderId="33" xfId="0" applyFill="1" applyBorder="1" applyAlignment="1" applyProtection="1">
      <alignment horizontal="center" vertical="center"/>
      <protection hidden="1"/>
    </xf>
    <xf numFmtId="0" fontId="7" fillId="4" borderId="6" xfId="0" applyFont="1" applyFill="1" applyBorder="1" applyAlignment="1" applyProtection="1">
      <alignment horizontal="center" vertical="center"/>
      <protection hidden="1"/>
    </xf>
    <xf numFmtId="0" fontId="2" fillId="4" borderId="7" xfId="0" applyFont="1" applyFill="1" applyBorder="1" applyAlignment="1" applyProtection="1">
      <alignment horizontal="center" vertical="center"/>
      <protection hidden="1"/>
    </xf>
    <xf numFmtId="0" fontId="2" fillId="4" borderId="8" xfId="0" applyFont="1" applyFill="1" applyBorder="1" applyAlignment="1" applyProtection="1">
      <alignment horizontal="center" vertical="center"/>
      <protection hidden="1"/>
    </xf>
    <xf numFmtId="0" fontId="2" fillId="4" borderId="6" xfId="0" applyFont="1" applyFill="1" applyBorder="1" applyAlignment="1" applyProtection="1">
      <alignment horizontal="center" vertical="center"/>
      <protection hidden="1"/>
    </xf>
    <xf numFmtId="0" fontId="1" fillId="4" borderId="6" xfId="0" applyFont="1" applyFill="1" applyBorder="1" applyAlignment="1" applyProtection="1">
      <alignment horizontal="center" vertical="center"/>
      <protection hidden="1"/>
    </xf>
    <xf numFmtId="0" fontId="1" fillId="4" borderId="7" xfId="0" applyFont="1" applyFill="1" applyBorder="1" applyAlignment="1" applyProtection="1">
      <alignment horizontal="center" vertical="center"/>
      <protection hidden="1"/>
    </xf>
    <xf numFmtId="0" fontId="1" fillId="4" borderId="8" xfId="0" applyFont="1" applyFill="1" applyBorder="1" applyAlignment="1" applyProtection="1">
      <alignment horizontal="center" vertical="center"/>
      <protection hidden="1"/>
    </xf>
    <xf numFmtId="0" fontId="0" fillId="4" borderId="0" xfId="0" applyFill="1" applyAlignment="1" applyProtection="1">
      <protection hidden="1"/>
    </xf>
    <xf numFmtId="0" fontId="1" fillId="4" borderId="50" xfId="0" applyFont="1" applyFill="1" applyBorder="1" applyProtection="1">
      <protection hidden="1"/>
    </xf>
    <xf numFmtId="0" fontId="1" fillId="4" borderId="50" xfId="0" applyFont="1" applyFill="1" applyBorder="1" applyAlignment="1" applyProtection="1">
      <alignment horizontal="center" vertical="center"/>
      <protection hidden="1"/>
    </xf>
    <xf numFmtId="0" fontId="1" fillId="4" borderId="51" xfId="0" applyFont="1" applyFill="1" applyBorder="1" applyProtection="1">
      <protection hidden="1"/>
    </xf>
    <xf numFmtId="0" fontId="1" fillId="4" borderId="51" xfId="0" applyFont="1" applyFill="1" applyBorder="1" applyAlignment="1" applyProtection="1">
      <alignment horizontal="center" vertical="center"/>
      <protection hidden="1"/>
    </xf>
    <xf numFmtId="0" fontId="1" fillId="4" borderId="52" xfId="0" applyFont="1" applyFill="1" applyBorder="1" applyProtection="1">
      <protection hidden="1"/>
    </xf>
    <xf numFmtId="0" fontId="1" fillId="4" borderId="52" xfId="0" applyFont="1" applyFill="1" applyBorder="1" applyAlignment="1" applyProtection="1">
      <alignment horizontal="center" vertical="center"/>
      <protection hidden="1"/>
    </xf>
    <xf numFmtId="0" fontId="2" fillId="4" borderId="1" xfId="0" applyFont="1" applyFill="1" applyBorder="1" applyAlignment="1" applyProtection="1">
      <alignment horizontal="center" vertical="center"/>
      <protection hidden="1"/>
    </xf>
    <xf numFmtId="0" fontId="13" fillId="4" borderId="9" xfId="0" applyFont="1" applyFill="1" applyBorder="1" applyAlignment="1" applyProtection="1">
      <alignment horizontal="center"/>
      <protection hidden="1"/>
    </xf>
    <xf numFmtId="0" fontId="13" fillId="4" borderId="12" xfId="0" applyFont="1" applyFill="1" applyBorder="1" applyAlignment="1" applyProtection="1">
      <alignment horizontal="center"/>
      <protection hidden="1"/>
    </xf>
    <xf numFmtId="0" fontId="13" fillId="4" borderId="15" xfId="0" applyFont="1" applyFill="1" applyBorder="1" applyAlignment="1" applyProtection="1">
      <alignment horizontal="center"/>
      <protection hidden="1"/>
    </xf>
    <xf numFmtId="0" fontId="14" fillId="4" borderId="9" xfId="0" applyFont="1" applyFill="1" applyBorder="1" applyAlignment="1" applyProtection="1">
      <alignment horizontal="center"/>
      <protection hidden="1"/>
    </xf>
    <xf numFmtId="0" fontId="14" fillId="4" borderId="12" xfId="0" applyFont="1" applyFill="1" applyBorder="1" applyAlignment="1" applyProtection="1">
      <alignment horizontal="center"/>
      <protection hidden="1"/>
    </xf>
    <xf numFmtId="0" fontId="14" fillId="4" borderId="15" xfId="0" applyFont="1" applyFill="1" applyBorder="1" applyAlignment="1" applyProtection="1">
      <alignment horizontal="center"/>
      <protection hidden="1"/>
    </xf>
    <xf numFmtId="0" fontId="15" fillId="4" borderId="9" xfId="0" applyFont="1" applyFill="1" applyBorder="1" applyAlignment="1" applyProtection="1">
      <alignment horizontal="center"/>
      <protection hidden="1"/>
    </xf>
    <xf numFmtId="0" fontId="15" fillId="4" borderId="12" xfId="0" applyFont="1" applyFill="1" applyBorder="1" applyAlignment="1" applyProtection="1">
      <alignment horizontal="center"/>
      <protection hidden="1"/>
    </xf>
    <xf numFmtId="0" fontId="15" fillId="4" borderId="15" xfId="0" applyFont="1" applyFill="1" applyBorder="1" applyAlignment="1" applyProtection="1">
      <alignment horizontal="center"/>
      <protection hidden="1"/>
    </xf>
    <xf numFmtId="2" fontId="0" fillId="4" borderId="18" xfId="0" applyNumberFormat="1" applyFill="1" applyBorder="1" applyAlignment="1" applyProtection="1">
      <alignment horizontal="center" vertical="center"/>
      <protection locked="0"/>
    </xf>
    <xf numFmtId="2" fontId="0" fillId="4" borderId="43" xfId="0" applyNumberFormat="1" applyFill="1" applyBorder="1" applyAlignment="1" applyProtection="1">
      <alignment horizontal="center" vertical="center"/>
      <protection locked="0"/>
    </xf>
    <xf numFmtId="2" fontId="0" fillId="4" borderId="44" xfId="0" applyNumberFormat="1" applyFill="1" applyBorder="1" applyAlignment="1" applyProtection="1">
      <alignment horizontal="center" vertical="center"/>
      <protection locked="0"/>
    </xf>
    <xf numFmtId="2" fontId="11" fillId="4" borderId="1" xfId="0" applyNumberFormat="1" applyFont="1" applyFill="1" applyBorder="1" applyAlignment="1" applyProtection="1">
      <alignment horizontal="center" vertical="center"/>
      <protection hidden="1"/>
    </xf>
    <xf numFmtId="2" fontId="2" fillId="2" borderId="0" xfId="0" applyNumberFormat="1" applyFont="1" applyFill="1" applyBorder="1" applyAlignment="1" applyProtection="1">
      <alignment horizontal="center" vertical="center"/>
      <protection hidden="1"/>
    </xf>
    <xf numFmtId="165" fontId="2" fillId="2" borderId="0" xfId="0" applyNumberFormat="1" applyFont="1" applyFill="1" applyBorder="1" applyAlignment="1" applyProtection="1">
      <alignment horizontal="center" vertical="center"/>
      <protection hidden="1"/>
    </xf>
    <xf numFmtId="0" fontId="2" fillId="2" borderId="0" xfId="0" applyFont="1" applyFill="1" applyBorder="1" applyAlignment="1" applyProtection="1">
      <alignment horizontal="center" vertical="center"/>
      <protection hidden="1"/>
    </xf>
    <xf numFmtId="2" fontId="2" fillId="8" borderId="65" xfId="0" applyNumberFormat="1" applyFont="1" applyFill="1" applyBorder="1" applyAlignment="1" applyProtection="1">
      <alignment horizontal="center" vertical="center"/>
      <protection hidden="1"/>
    </xf>
    <xf numFmtId="0" fontId="18" fillId="4" borderId="7" xfId="0" applyFont="1" applyFill="1" applyBorder="1" applyAlignment="1" applyProtection="1">
      <alignment horizontal="center" vertical="center"/>
      <protection hidden="1"/>
    </xf>
    <xf numFmtId="0" fontId="18" fillId="4" borderId="8" xfId="0" applyFont="1" applyFill="1" applyBorder="1" applyAlignment="1" applyProtection="1">
      <alignment horizontal="center" vertical="center"/>
      <protection hidden="1"/>
    </xf>
    <xf numFmtId="2" fontId="1" fillId="4" borderId="9" xfId="0" applyNumberFormat="1" applyFont="1" applyFill="1" applyBorder="1" applyAlignment="1" applyProtection="1">
      <alignment horizontal="center" vertical="center"/>
      <protection hidden="1"/>
    </xf>
    <xf numFmtId="2" fontId="1" fillId="4" borderId="10" xfId="0" applyNumberFormat="1" applyFont="1" applyFill="1" applyBorder="1" applyAlignment="1" applyProtection="1">
      <alignment horizontal="center" vertical="center"/>
      <protection hidden="1"/>
    </xf>
    <xf numFmtId="2" fontId="1" fillId="4" borderId="11" xfId="0" applyNumberFormat="1" applyFont="1" applyFill="1" applyBorder="1" applyAlignment="1" applyProtection="1">
      <alignment horizontal="center" vertical="center"/>
      <protection hidden="1"/>
    </xf>
    <xf numFmtId="2" fontId="1" fillId="4" borderId="12" xfId="0" applyNumberFormat="1" applyFont="1" applyFill="1" applyBorder="1" applyAlignment="1" applyProtection="1">
      <alignment horizontal="center" vertical="center"/>
      <protection hidden="1"/>
    </xf>
    <xf numFmtId="2" fontId="1" fillId="4" borderId="13" xfId="0" applyNumberFormat="1" applyFont="1" applyFill="1" applyBorder="1" applyAlignment="1" applyProtection="1">
      <alignment horizontal="center" vertical="center"/>
      <protection hidden="1"/>
    </xf>
    <xf numFmtId="2" fontId="1" fillId="4" borderId="14" xfId="0" applyNumberFormat="1" applyFont="1" applyFill="1" applyBorder="1" applyAlignment="1" applyProtection="1">
      <alignment horizontal="center" vertical="center"/>
      <protection hidden="1"/>
    </xf>
    <xf numFmtId="2" fontId="1" fillId="4" borderId="17" xfId="0" applyNumberFormat="1" applyFont="1" applyFill="1" applyBorder="1" applyAlignment="1" applyProtection="1">
      <alignment horizontal="center" vertical="center"/>
      <protection hidden="1"/>
    </xf>
    <xf numFmtId="2" fontId="1" fillId="4" borderId="7" xfId="0" applyNumberFormat="1" applyFont="1" applyFill="1" applyBorder="1" applyAlignment="1" applyProtection="1">
      <alignment horizontal="center" vertical="center"/>
      <protection hidden="1"/>
    </xf>
    <xf numFmtId="2" fontId="1" fillId="4" borderId="8" xfId="0" applyNumberFormat="1" applyFont="1" applyFill="1" applyBorder="1" applyAlignment="1" applyProtection="1">
      <alignment horizontal="center" vertical="center"/>
      <protection hidden="1"/>
    </xf>
    <xf numFmtId="166" fontId="11" fillId="4" borderId="12" xfId="0" applyNumberFormat="1" applyFont="1" applyFill="1" applyBorder="1" applyAlignment="1" applyProtection="1">
      <alignment horizontal="center" vertical="center"/>
      <protection hidden="1"/>
    </xf>
    <xf numFmtId="166" fontId="11" fillId="4" borderId="9" xfId="0" applyNumberFormat="1" applyFont="1" applyFill="1" applyBorder="1" applyAlignment="1" applyProtection="1">
      <alignment horizontal="center" vertical="center"/>
      <protection hidden="1"/>
    </xf>
    <xf numFmtId="166" fontId="11" fillId="4" borderId="10" xfId="0" applyNumberFormat="1" applyFont="1" applyFill="1" applyBorder="1" applyAlignment="1" applyProtection="1">
      <alignment horizontal="center" vertical="center"/>
      <protection hidden="1"/>
    </xf>
    <xf numFmtId="166" fontId="11" fillId="4" borderId="11" xfId="0" applyNumberFormat="1" applyFont="1" applyFill="1" applyBorder="1" applyAlignment="1" applyProtection="1">
      <alignment horizontal="center" vertical="center"/>
      <protection hidden="1"/>
    </xf>
    <xf numFmtId="166" fontId="11" fillId="4" borderId="13" xfId="0" applyNumberFormat="1" applyFont="1" applyFill="1" applyBorder="1" applyAlignment="1" applyProtection="1">
      <alignment horizontal="center" vertical="center"/>
      <protection hidden="1"/>
    </xf>
    <xf numFmtId="166" fontId="11" fillId="4" borderId="14" xfId="0" applyNumberFormat="1" applyFont="1" applyFill="1" applyBorder="1" applyAlignment="1" applyProtection="1">
      <alignment horizontal="center" vertical="center"/>
      <protection hidden="1"/>
    </xf>
    <xf numFmtId="166" fontId="11" fillId="4" borderId="15" xfId="0" applyNumberFormat="1" applyFont="1" applyFill="1" applyBorder="1" applyAlignment="1" applyProtection="1">
      <alignment horizontal="center" vertical="center"/>
      <protection hidden="1"/>
    </xf>
    <xf numFmtId="166" fontId="11" fillId="4" borderId="16" xfId="0" applyNumberFormat="1" applyFont="1" applyFill="1" applyBorder="1" applyAlignment="1" applyProtection="1">
      <alignment horizontal="center" vertical="center"/>
      <protection hidden="1"/>
    </xf>
    <xf numFmtId="166" fontId="11" fillId="4" borderId="17" xfId="0" applyNumberFormat="1" applyFont="1" applyFill="1" applyBorder="1" applyAlignment="1" applyProtection="1">
      <alignment horizontal="center" vertical="center"/>
      <protection hidden="1"/>
    </xf>
    <xf numFmtId="2" fontId="19" fillId="4" borderId="1" xfId="0" applyNumberFormat="1" applyFont="1" applyFill="1" applyBorder="1" applyAlignment="1" applyProtection="1">
      <alignment horizontal="center" vertical="center"/>
      <protection hidden="1"/>
    </xf>
    <xf numFmtId="2" fontId="11" fillId="4" borderId="31" xfId="0" applyNumberFormat="1" applyFont="1" applyFill="1" applyBorder="1" applyAlignment="1" applyProtection="1">
      <alignment horizontal="center" vertical="center"/>
      <protection hidden="1"/>
    </xf>
    <xf numFmtId="2" fontId="11" fillId="4" borderId="32" xfId="0" applyNumberFormat="1" applyFont="1" applyFill="1" applyBorder="1" applyAlignment="1" applyProtection="1">
      <alignment horizontal="center" vertical="center"/>
      <protection hidden="1"/>
    </xf>
    <xf numFmtId="2" fontId="11" fillId="4" borderId="33" xfId="0" applyNumberFormat="1" applyFont="1" applyFill="1" applyBorder="1" applyAlignment="1" applyProtection="1">
      <alignment horizontal="center" vertical="center"/>
      <protection hidden="1"/>
    </xf>
    <xf numFmtId="2" fontId="11" fillId="4" borderId="11" xfId="0" applyNumberFormat="1" applyFont="1" applyFill="1" applyBorder="1" applyAlignment="1" applyProtection="1">
      <alignment horizontal="center" vertical="center"/>
      <protection hidden="1"/>
    </xf>
    <xf numFmtId="2" fontId="11" fillId="4" borderId="14" xfId="0" applyNumberFormat="1" applyFont="1" applyFill="1" applyBorder="1" applyAlignment="1" applyProtection="1">
      <alignment horizontal="center" vertical="center"/>
      <protection hidden="1"/>
    </xf>
    <xf numFmtId="2" fontId="11" fillId="4" borderId="17" xfId="0" applyNumberFormat="1" applyFont="1" applyFill="1" applyBorder="1" applyAlignment="1" applyProtection="1">
      <alignment horizontal="center" vertical="center"/>
      <protection hidden="1"/>
    </xf>
    <xf numFmtId="0" fontId="16" fillId="2" borderId="0" xfId="0" applyFont="1" applyFill="1" applyProtection="1">
      <protection hidden="1"/>
    </xf>
    <xf numFmtId="0" fontId="8" fillId="2" borderId="53" xfId="0" applyFont="1" applyFill="1" applyBorder="1" applyAlignment="1" applyProtection="1">
      <protection hidden="1"/>
    </xf>
    <xf numFmtId="0" fontId="0" fillId="4" borderId="25" xfId="0" applyFill="1" applyBorder="1" applyAlignment="1" applyProtection="1">
      <alignment horizontal="center" vertical="center"/>
      <protection hidden="1"/>
    </xf>
    <xf numFmtId="2" fontId="0" fillId="2" borderId="0" xfId="0" applyNumberFormat="1" applyFill="1" applyProtection="1">
      <protection hidden="1"/>
    </xf>
    <xf numFmtId="0" fontId="0" fillId="4" borderId="26" xfId="0" applyFill="1" applyBorder="1" applyAlignment="1" applyProtection="1">
      <alignment horizontal="center" vertical="center"/>
      <protection hidden="1"/>
    </xf>
    <xf numFmtId="2" fontId="0" fillId="2" borderId="0" xfId="0" applyNumberFormat="1" applyFill="1" applyBorder="1" applyAlignment="1" applyProtection="1">
      <alignment horizontal="center" vertical="center"/>
      <protection hidden="1"/>
    </xf>
    <xf numFmtId="10" fontId="9" fillId="2" borderId="0" xfId="2" applyNumberFormat="1" applyFont="1" applyFill="1" applyBorder="1" applyAlignment="1" applyProtection="1">
      <alignment horizontal="center" vertical="center"/>
      <protection hidden="1"/>
    </xf>
    <xf numFmtId="0" fontId="0" fillId="2" borderId="0" xfId="0" applyFill="1" applyBorder="1" applyProtection="1">
      <protection hidden="1"/>
    </xf>
    <xf numFmtId="2" fontId="0" fillId="2" borderId="0" xfId="0" applyNumberFormat="1" applyFill="1" applyAlignment="1" applyProtection="1">
      <alignment vertical="center"/>
      <protection hidden="1"/>
    </xf>
    <xf numFmtId="0" fontId="0" fillId="2" borderId="0" xfId="0" applyFill="1" applyAlignment="1" applyProtection="1">
      <alignment vertical="center"/>
      <protection hidden="1"/>
    </xf>
    <xf numFmtId="0" fontId="2" fillId="4" borderId="29" xfId="0" applyFont="1" applyFill="1" applyBorder="1" applyAlignment="1" applyProtection="1">
      <alignment horizontal="center" vertical="center"/>
      <protection locked="0"/>
    </xf>
    <xf numFmtId="0" fontId="2" fillId="4" borderId="45" xfId="0" applyFont="1" applyFill="1" applyBorder="1" applyAlignment="1" applyProtection="1">
      <alignment horizontal="center" vertical="center"/>
      <protection locked="0"/>
    </xf>
    <xf numFmtId="0" fontId="2" fillId="13" borderId="6" xfId="0" applyFont="1" applyFill="1" applyBorder="1" applyAlignment="1" applyProtection="1">
      <alignment horizontal="center" vertical="center"/>
      <protection hidden="1"/>
    </xf>
    <xf numFmtId="0" fontId="2" fillId="13" borderId="7" xfId="0" applyFont="1" applyFill="1" applyBorder="1" applyAlignment="1" applyProtection="1">
      <alignment horizontal="center" vertical="center"/>
      <protection hidden="1"/>
    </xf>
    <xf numFmtId="0" fontId="2" fillId="13" borderId="8" xfId="0" applyFont="1" applyFill="1" applyBorder="1" applyAlignment="1" applyProtection="1">
      <alignment horizontal="center" vertical="center"/>
      <protection hidden="1"/>
    </xf>
    <xf numFmtId="0" fontId="2" fillId="13" borderId="50" xfId="0" applyFont="1" applyFill="1" applyBorder="1" applyAlignment="1" applyProtection="1">
      <alignment horizontal="center" vertical="center"/>
      <protection hidden="1"/>
    </xf>
    <xf numFmtId="0" fontId="2" fillId="13" borderId="51" xfId="0" applyFont="1" applyFill="1" applyBorder="1" applyAlignment="1" applyProtection="1">
      <alignment horizontal="center" vertical="center"/>
      <protection hidden="1"/>
    </xf>
    <xf numFmtId="0" fontId="2" fillId="13" borderId="52" xfId="0" applyFont="1" applyFill="1" applyBorder="1" applyAlignment="1" applyProtection="1">
      <alignment horizontal="center" vertical="center"/>
      <protection hidden="1"/>
    </xf>
    <xf numFmtId="0" fontId="8" fillId="3" borderId="2" xfId="0" applyFont="1" applyFill="1" applyBorder="1" applyAlignment="1" applyProtection="1">
      <alignment horizontal="center" vertical="center" wrapText="1"/>
      <protection hidden="1"/>
    </xf>
    <xf numFmtId="0" fontId="8" fillId="3" borderId="3" xfId="0" applyFont="1" applyFill="1" applyBorder="1" applyAlignment="1" applyProtection="1">
      <alignment horizontal="center" vertical="center" wrapText="1"/>
      <protection hidden="1"/>
    </xf>
    <xf numFmtId="0" fontId="8" fillId="3" borderId="4" xfId="0" applyFont="1" applyFill="1" applyBorder="1" applyAlignment="1" applyProtection="1">
      <alignment horizontal="center" vertical="center" wrapText="1"/>
      <protection hidden="1"/>
    </xf>
    <xf numFmtId="0" fontId="8" fillId="3" borderId="27" xfId="0" applyFont="1" applyFill="1" applyBorder="1" applyAlignment="1" applyProtection="1">
      <alignment horizontal="center" vertical="center" wrapText="1"/>
      <protection hidden="1"/>
    </xf>
    <xf numFmtId="0" fontId="8" fillId="3" borderId="28" xfId="0" applyFont="1" applyFill="1" applyBorder="1" applyAlignment="1" applyProtection="1">
      <alignment horizontal="center" vertical="center" wrapText="1"/>
      <protection hidden="1"/>
    </xf>
    <xf numFmtId="0" fontId="6" fillId="13" borderId="1" xfId="0" applyFont="1" applyFill="1" applyBorder="1" applyAlignment="1" applyProtection="1">
      <alignment horizontal="center" vertical="center"/>
      <protection hidden="1"/>
    </xf>
    <xf numFmtId="0" fontId="0" fillId="13" borderId="1" xfId="0" applyFont="1" applyFill="1" applyBorder="1" applyProtection="1">
      <protection hidden="1"/>
    </xf>
    <xf numFmtId="0" fontId="2" fillId="4" borderId="58" xfId="0" applyFont="1" applyFill="1" applyBorder="1" applyAlignment="1" applyProtection="1">
      <alignment horizontal="right"/>
      <protection hidden="1"/>
    </xf>
    <xf numFmtId="0" fontId="2" fillId="4" borderId="59" xfId="0" applyFont="1" applyFill="1" applyBorder="1" applyAlignment="1" applyProtection="1">
      <alignment horizontal="right"/>
      <protection hidden="1"/>
    </xf>
    <xf numFmtId="0" fontId="7" fillId="6" borderId="6" xfId="0" applyFont="1" applyFill="1" applyBorder="1" applyAlignment="1" applyProtection="1">
      <alignment horizontal="center" vertical="center"/>
      <protection hidden="1"/>
    </xf>
    <xf numFmtId="0" fontId="7" fillId="6" borderId="7" xfId="0" applyFont="1" applyFill="1" applyBorder="1" applyAlignment="1" applyProtection="1">
      <alignment horizontal="center" vertical="center"/>
      <protection hidden="1"/>
    </xf>
    <xf numFmtId="0" fontId="26" fillId="6" borderId="7" xfId="0" applyFont="1" applyFill="1" applyBorder="1" applyAlignment="1" applyProtection="1">
      <alignment horizontal="center" vertical="center"/>
      <protection hidden="1"/>
    </xf>
    <xf numFmtId="0" fontId="2" fillId="6" borderId="7" xfId="0" applyFont="1" applyFill="1" applyBorder="1" applyAlignment="1" applyProtection="1">
      <alignment horizontal="center" vertical="center" wrapText="1"/>
      <protection hidden="1"/>
    </xf>
    <xf numFmtId="0" fontId="7" fillId="13" borderId="62" xfId="0" applyFont="1" applyFill="1" applyBorder="1" applyAlignment="1" applyProtection="1">
      <alignment horizontal="center" vertical="center"/>
      <protection hidden="1"/>
    </xf>
    <xf numFmtId="0" fontId="7" fillId="13" borderId="63" xfId="0" applyFont="1" applyFill="1" applyBorder="1" applyAlignment="1" applyProtection="1">
      <alignment horizontal="center" vertical="center"/>
      <protection hidden="1"/>
    </xf>
    <xf numFmtId="0" fontId="7" fillId="13" borderId="64" xfId="0" applyFont="1" applyFill="1" applyBorder="1" applyAlignment="1" applyProtection="1">
      <alignment horizontal="center" vertical="center"/>
      <protection hidden="1"/>
    </xf>
    <xf numFmtId="0" fontId="0" fillId="13" borderId="50" xfId="0" applyFont="1" applyFill="1" applyBorder="1" applyProtection="1">
      <protection hidden="1"/>
    </xf>
    <xf numFmtId="0" fontId="3" fillId="13" borderId="50" xfId="0" applyNumberFormat="1" applyFont="1" applyFill="1" applyBorder="1" applyAlignment="1" applyProtection="1">
      <alignment horizontal="right"/>
      <protection hidden="1"/>
    </xf>
    <xf numFmtId="0" fontId="0" fillId="13" borderId="51" xfId="0" applyFont="1" applyFill="1" applyBorder="1" applyProtection="1">
      <protection hidden="1"/>
    </xf>
    <xf numFmtId="2" fontId="0" fillId="4" borderId="9" xfId="0" applyNumberFormat="1" applyFill="1" applyBorder="1" applyAlignment="1" applyProtection="1">
      <alignment horizontal="center" vertical="center"/>
      <protection locked="0"/>
    </xf>
    <xf numFmtId="2" fontId="0" fillId="4" borderId="10" xfId="0" applyNumberFormat="1" applyFill="1" applyBorder="1" applyAlignment="1" applyProtection="1">
      <alignment horizontal="center" vertical="center"/>
      <protection locked="0"/>
    </xf>
    <xf numFmtId="2" fontId="0" fillId="4" borderId="11" xfId="0" applyNumberFormat="1" applyFill="1" applyBorder="1" applyAlignment="1" applyProtection="1">
      <alignment horizontal="center" vertical="center"/>
      <protection locked="0"/>
    </xf>
    <xf numFmtId="2" fontId="0" fillId="4" borderId="12" xfId="0" applyNumberFormat="1" applyFill="1" applyBorder="1" applyAlignment="1" applyProtection="1">
      <alignment horizontal="center" vertical="center"/>
      <protection locked="0"/>
    </xf>
    <xf numFmtId="2" fontId="0" fillId="4" borderId="13" xfId="0" applyNumberFormat="1" applyFill="1" applyBorder="1" applyAlignment="1" applyProtection="1">
      <alignment horizontal="center" vertical="center"/>
      <protection locked="0"/>
    </xf>
    <xf numFmtId="2" fontId="0" fillId="4" borderId="14" xfId="0" applyNumberFormat="1" applyFill="1" applyBorder="1" applyAlignment="1" applyProtection="1">
      <alignment horizontal="center" vertical="center"/>
      <protection locked="0"/>
    </xf>
    <xf numFmtId="2" fontId="0" fillId="4" borderId="29" xfId="0" applyNumberFormat="1" applyFill="1" applyBorder="1" applyAlignment="1" applyProtection="1">
      <alignment horizontal="center" vertical="center"/>
      <protection locked="0"/>
    </xf>
    <xf numFmtId="2" fontId="0" fillId="4" borderId="60" xfId="0" applyNumberFormat="1" applyFill="1" applyBorder="1" applyAlignment="1" applyProtection="1">
      <alignment horizontal="center" vertical="center"/>
      <protection locked="0"/>
    </xf>
    <xf numFmtId="2" fontId="0" fillId="4" borderId="61" xfId="0" applyNumberFormat="1" applyFill="1" applyBorder="1" applyAlignment="1" applyProtection="1">
      <alignment horizontal="center" vertical="center"/>
      <protection locked="0"/>
    </xf>
    <xf numFmtId="2" fontId="0" fillId="4" borderId="15" xfId="0" applyNumberFormat="1" applyFill="1" applyBorder="1" applyAlignment="1" applyProtection="1">
      <alignment horizontal="center" vertical="center"/>
      <protection locked="0"/>
    </xf>
    <xf numFmtId="2" fontId="0" fillId="4" borderId="16" xfId="0" applyNumberFormat="1" applyFill="1" applyBorder="1" applyAlignment="1" applyProtection="1">
      <alignment horizontal="center" vertical="center"/>
      <protection locked="0"/>
    </xf>
    <xf numFmtId="2" fontId="0" fillId="4" borderId="17" xfId="0" applyNumberFormat="1" applyFill="1" applyBorder="1" applyAlignment="1" applyProtection="1">
      <alignment horizontal="center" vertical="center"/>
      <protection locked="0"/>
    </xf>
    <xf numFmtId="0" fontId="2" fillId="4" borderId="57" xfId="0" applyFont="1" applyFill="1" applyBorder="1" applyAlignment="1" applyProtection="1">
      <alignment horizontal="right"/>
      <protection locked="0"/>
    </xf>
    <xf numFmtId="0" fontId="2" fillId="4" borderId="58" xfId="0" applyFont="1" applyFill="1" applyBorder="1" applyAlignment="1" applyProtection="1">
      <alignment horizontal="right"/>
      <protection locked="0"/>
    </xf>
    <xf numFmtId="0" fontId="2" fillId="4" borderId="59" xfId="0" applyFont="1" applyFill="1" applyBorder="1" applyAlignment="1" applyProtection="1">
      <alignment horizontal="right"/>
      <protection locked="0"/>
    </xf>
    <xf numFmtId="164" fontId="0" fillId="4" borderId="48" xfId="0" applyNumberFormat="1" applyFill="1" applyBorder="1" applyProtection="1">
      <protection locked="0"/>
    </xf>
    <xf numFmtId="0" fontId="0" fillId="4" borderId="48" xfId="0" applyFill="1" applyBorder="1" applyAlignment="1" applyProtection="1">
      <alignment horizontal="right" vertical="center"/>
      <protection locked="0"/>
    </xf>
    <xf numFmtId="2" fontId="0" fillId="4" borderId="49" xfId="0" applyNumberFormat="1" applyFill="1" applyBorder="1" applyAlignment="1" applyProtection="1">
      <alignment horizontal="right"/>
      <protection locked="0"/>
    </xf>
    <xf numFmtId="164" fontId="0" fillId="4" borderId="70" xfId="0" applyNumberFormat="1" applyFill="1" applyBorder="1" applyProtection="1">
      <protection locked="0"/>
    </xf>
    <xf numFmtId="0" fontId="0" fillId="4" borderId="70" xfId="0" applyFill="1" applyBorder="1" applyAlignment="1" applyProtection="1">
      <alignment horizontal="right" vertical="center"/>
      <protection locked="0"/>
    </xf>
    <xf numFmtId="2" fontId="0" fillId="4" borderId="71" xfId="0" applyNumberFormat="1" applyFill="1" applyBorder="1" applyAlignment="1" applyProtection="1">
      <alignment horizontal="right"/>
      <protection locked="0"/>
    </xf>
    <xf numFmtId="164" fontId="0" fillId="4" borderId="67" xfId="0" applyNumberFormat="1" applyFill="1" applyBorder="1" applyProtection="1">
      <protection locked="0"/>
    </xf>
    <xf numFmtId="0" fontId="0" fillId="4" borderId="67" xfId="0" applyFill="1" applyBorder="1" applyAlignment="1" applyProtection="1">
      <alignment horizontal="right" vertical="center"/>
      <protection locked="0"/>
    </xf>
    <xf numFmtId="2" fontId="0" fillId="4" borderId="68" xfId="0" applyNumberFormat="1" applyFill="1" applyBorder="1" applyAlignment="1" applyProtection="1">
      <alignment horizontal="right"/>
      <protection locked="0"/>
    </xf>
    <xf numFmtId="164" fontId="0" fillId="4" borderId="3" xfId="0" applyNumberFormat="1" applyFill="1" applyBorder="1" applyProtection="1">
      <protection locked="0"/>
    </xf>
    <xf numFmtId="0" fontId="0" fillId="4" borderId="3" xfId="0" applyFill="1" applyBorder="1" applyAlignment="1" applyProtection="1">
      <alignment horizontal="right" vertical="center"/>
      <protection locked="0"/>
    </xf>
    <xf numFmtId="2" fontId="0" fillId="4" borderId="4" xfId="0" applyNumberFormat="1" applyFill="1" applyBorder="1" applyAlignment="1" applyProtection="1">
      <alignment horizontal="right"/>
      <protection locked="0"/>
    </xf>
    <xf numFmtId="0" fontId="0" fillId="9" borderId="0" xfId="0" applyFill="1" applyProtection="1">
      <protection hidden="1"/>
    </xf>
    <xf numFmtId="0" fontId="0" fillId="10" borderId="0" xfId="0" applyFill="1" applyProtection="1">
      <protection hidden="1"/>
    </xf>
    <xf numFmtId="0" fontId="0" fillId="10" borderId="0" xfId="0" applyFill="1" applyAlignment="1" applyProtection="1">
      <alignment horizontal="right" vertical="center"/>
      <protection hidden="1"/>
    </xf>
    <xf numFmtId="0" fontId="7" fillId="13" borderId="1" xfId="0" applyFont="1" applyFill="1" applyBorder="1" applyAlignment="1" applyProtection="1">
      <alignment horizontal="center"/>
      <protection hidden="1"/>
    </xf>
    <xf numFmtId="0" fontId="2" fillId="13" borderId="47" xfId="0" applyFont="1" applyFill="1" applyBorder="1" applyAlignment="1" applyProtection="1">
      <alignment horizontal="center" vertical="center"/>
      <protection hidden="1"/>
    </xf>
    <xf numFmtId="0" fontId="2" fillId="13" borderId="69" xfId="0" applyFont="1" applyFill="1" applyBorder="1" applyAlignment="1" applyProtection="1">
      <alignment horizontal="center" vertical="center"/>
      <protection hidden="1"/>
    </xf>
    <xf numFmtId="0" fontId="2" fillId="13" borderId="66" xfId="0" applyFont="1" applyFill="1" applyBorder="1" applyAlignment="1" applyProtection="1">
      <alignment horizontal="center" vertical="center"/>
      <protection hidden="1"/>
    </xf>
    <xf numFmtId="0" fontId="2" fillId="13" borderId="2" xfId="0" applyFont="1" applyFill="1" applyBorder="1" applyAlignment="1" applyProtection="1">
      <alignment horizontal="center" vertical="center"/>
      <protection hidden="1"/>
    </xf>
    <xf numFmtId="0" fontId="5" fillId="12" borderId="0" xfId="1" applyFont="1" applyFill="1" applyAlignment="1" applyProtection="1">
      <protection hidden="1"/>
    </xf>
    <xf numFmtId="164" fontId="0" fillId="4" borderId="0" xfId="0" applyNumberFormat="1" applyFill="1" applyProtection="1">
      <protection hidden="1"/>
    </xf>
    <xf numFmtId="0" fontId="1" fillId="4" borderId="0" xfId="0" applyFont="1" applyFill="1" applyProtection="1">
      <protection hidden="1"/>
    </xf>
    <xf numFmtId="0" fontId="7" fillId="4" borderId="1" xfId="0" applyFont="1" applyFill="1" applyBorder="1" applyAlignment="1" applyProtection="1">
      <alignment horizontal="center" vertical="center"/>
      <protection hidden="1"/>
    </xf>
    <xf numFmtId="2" fontId="0" fillId="4" borderId="9" xfId="0" applyNumberFormat="1" applyFill="1" applyBorder="1" applyAlignment="1" applyProtection="1">
      <alignment horizontal="center" vertical="center"/>
      <protection hidden="1"/>
    </xf>
    <xf numFmtId="2" fontId="0" fillId="4" borderId="10" xfId="0" applyNumberFormat="1" applyFill="1" applyBorder="1" applyAlignment="1" applyProtection="1">
      <alignment horizontal="center" vertical="center"/>
      <protection hidden="1"/>
    </xf>
    <xf numFmtId="2" fontId="0" fillId="4" borderId="11" xfId="0" applyNumberFormat="1" applyFill="1" applyBorder="1" applyAlignment="1" applyProtection="1">
      <alignment horizontal="center" vertical="center"/>
      <protection hidden="1"/>
    </xf>
    <xf numFmtId="2" fontId="0" fillId="4" borderId="57" xfId="0" applyNumberFormat="1" applyFill="1" applyBorder="1" applyAlignment="1" applyProtection="1">
      <alignment horizontal="center" vertical="center"/>
      <protection hidden="1"/>
    </xf>
    <xf numFmtId="2" fontId="0" fillId="4" borderId="12" xfId="0" applyNumberFormat="1" applyFill="1" applyBorder="1" applyAlignment="1" applyProtection="1">
      <alignment horizontal="center" vertical="center"/>
      <protection hidden="1"/>
    </xf>
    <xf numFmtId="2" fontId="0" fillId="4" borderId="13" xfId="0" applyNumberFormat="1" applyFill="1" applyBorder="1" applyAlignment="1" applyProtection="1">
      <alignment horizontal="center" vertical="center"/>
      <protection hidden="1"/>
    </xf>
    <xf numFmtId="2" fontId="0" fillId="4" borderId="14" xfId="0" applyNumberFormat="1" applyFill="1" applyBorder="1" applyAlignment="1" applyProtection="1">
      <alignment horizontal="center" vertical="center"/>
      <protection hidden="1"/>
    </xf>
    <xf numFmtId="2" fontId="0" fillId="4" borderId="58" xfId="0" applyNumberFormat="1" applyFill="1" applyBorder="1" applyAlignment="1" applyProtection="1">
      <alignment horizontal="center" vertical="center"/>
      <protection hidden="1"/>
    </xf>
    <xf numFmtId="2" fontId="0" fillId="4" borderId="15" xfId="0" applyNumberFormat="1" applyFill="1" applyBorder="1" applyAlignment="1" applyProtection="1">
      <alignment horizontal="center" vertical="center"/>
      <protection hidden="1"/>
    </xf>
    <xf numFmtId="2" fontId="0" fillId="4" borderId="16" xfId="0" applyNumberFormat="1" applyFill="1" applyBorder="1" applyAlignment="1" applyProtection="1">
      <alignment horizontal="center" vertical="center"/>
      <protection hidden="1"/>
    </xf>
    <xf numFmtId="2" fontId="0" fillId="4" borderId="17" xfId="0" applyNumberFormat="1" applyFill="1" applyBorder="1" applyAlignment="1" applyProtection="1">
      <alignment horizontal="center" vertical="center"/>
      <protection hidden="1"/>
    </xf>
    <xf numFmtId="2" fontId="0" fillId="4" borderId="59" xfId="0" applyNumberFormat="1" applyFill="1" applyBorder="1" applyAlignment="1" applyProtection="1">
      <alignment horizontal="center" vertical="center"/>
      <protection hidden="1"/>
    </xf>
    <xf numFmtId="2" fontId="0" fillId="4" borderId="6" xfId="0" applyNumberFormat="1" applyFill="1" applyBorder="1" applyAlignment="1" applyProtection="1">
      <alignment horizontal="center" vertical="center"/>
      <protection hidden="1"/>
    </xf>
    <xf numFmtId="2" fontId="0" fillId="4" borderId="7" xfId="0" applyNumberFormat="1" applyFill="1" applyBorder="1" applyAlignment="1" applyProtection="1">
      <alignment horizontal="center" vertical="center"/>
      <protection hidden="1"/>
    </xf>
    <xf numFmtId="2" fontId="0" fillId="4" borderId="8" xfId="0" applyNumberFormat="1" applyFill="1" applyBorder="1" applyAlignment="1" applyProtection="1">
      <alignment horizontal="center" vertical="center"/>
      <protection hidden="1"/>
    </xf>
    <xf numFmtId="2" fontId="0" fillId="4" borderId="9" xfId="0" applyNumberFormat="1" applyFill="1" applyBorder="1" applyAlignment="1" applyProtection="1">
      <alignment horizontal="center"/>
      <protection hidden="1"/>
    </xf>
    <xf numFmtId="2" fontId="0" fillId="4" borderId="12" xfId="0" applyNumberFormat="1" applyFill="1" applyBorder="1" applyAlignment="1" applyProtection="1">
      <alignment horizontal="center"/>
      <protection hidden="1"/>
    </xf>
    <xf numFmtId="2" fontId="0" fillId="4" borderId="0" xfId="0" applyNumberFormat="1" applyFill="1" applyProtection="1">
      <protection hidden="1"/>
    </xf>
    <xf numFmtId="2" fontId="0" fillId="4" borderId="15" xfId="0" applyNumberFormat="1" applyFill="1" applyBorder="1" applyAlignment="1" applyProtection="1">
      <alignment horizontal="center"/>
      <protection hidden="1"/>
    </xf>
    <xf numFmtId="0" fontId="20" fillId="4" borderId="0" xfId="0" applyFont="1" applyFill="1" applyAlignment="1" applyProtection="1">
      <alignment horizontal="center" vertical="center"/>
      <protection hidden="1"/>
    </xf>
    <xf numFmtId="0" fontId="0" fillId="4" borderId="0" xfId="0" applyFill="1" applyAlignment="1" applyProtection="1">
      <alignment horizontal="right"/>
      <protection hidden="1"/>
    </xf>
    <xf numFmtId="167" fontId="0" fillId="4" borderId="0" xfId="0" applyNumberFormat="1" applyFill="1" applyProtection="1">
      <protection hidden="1"/>
    </xf>
    <xf numFmtId="167" fontId="1" fillId="4" borderId="48" xfId="0" applyNumberFormat="1" applyFont="1" applyFill="1" applyBorder="1" applyAlignment="1" applyProtection="1">
      <alignment horizontal="center" vertical="center"/>
      <protection hidden="1"/>
    </xf>
    <xf numFmtId="2" fontId="1" fillId="4" borderId="3" xfId="0" applyNumberFormat="1" applyFont="1" applyFill="1" applyBorder="1" applyAlignment="1" applyProtection="1">
      <alignment horizontal="center" vertical="center"/>
      <protection hidden="1"/>
    </xf>
    <xf numFmtId="167" fontId="1" fillId="4" borderId="3" xfId="0" applyNumberFormat="1" applyFont="1" applyFill="1" applyBorder="1" applyAlignment="1" applyProtection="1">
      <alignment horizontal="center" vertical="center"/>
      <protection hidden="1"/>
    </xf>
    <xf numFmtId="2" fontId="1" fillId="4" borderId="4" xfId="0" applyNumberFormat="1" applyFont="1" applyFill="1" applyBorder="1" applyAlignment="1" applyProtection="1">
      <alignment horizontal="center" vertical="center"/>
      <protection hidden="1"/>
    </xf>
    <xf numFmtId="164" fontId="21" fillId="4" borderId="57" xfId="0" applyNumberFormat="1" applyFont="1" applyFill="1" applyBorder="1" applyProtection="1">
      <protection hidden="1"/>
    </xf>
    <xf numFmtId="167" fontId="0" fillId="4" borderId="9" xfId="0" applyNumberFormat="1" applyFill="1" applyBorder="1" applyAlignment="1" applyProtection="1">
      <alignment horizontal="center" vertical="center"/>
      <protection hidden="1"/>
    </xf>
    <xf numFmtId="167" fontId="0" fillId="4" borderId="10" xfId="0" applyNumberFormat="1" applyFill="1" applyBorder="1" applyAlignment="1" applyProtection="1">
      <alignment horizontal="center" vertical="center"/>
      <protection hidden="1"/>
    </xf>
    <xf numFmtId="167" fontId="0" fillId="4" borderId="77" xfId="0" applyNumberFormat="1" applyFill="1" applyBorder="1" applyAlignment="1" applyProtection="1">
      <alignment horizontal="center" vertical="center"/>
      <protection hidden="1"/>
    </xf>
    <xf numFmtId="167" fontId="0" fillId="4" borderId="34" xfId="0" applyNumberFormat="1" applyFill="1" applyBorder="1" applyAlignment="1" applyProtection="1">
      <alignment horizontal="center" vertical="center"/>
      <protection hidden="1"/>
    </xf>
    <xf numFmtId="167" fontId="0" fillId="4" borderId="11" xfId="0" applyNumberFormat="1" applyFill="1" applyBorder="1" applyAlignment="1" applyProtection="1">
      <alignment horizontal="center" vertical="center"/>
      <protection hidden="1"/>
    </xf>
    <xf numFmtId="2" fontId="0" fillId="9" borderId="0" xfId="0" applyNumberFormat="1" applyFill="1" applyProtection="1">
      <protection hidden="1"/>
    </xf>
    <xf numFmtId="164" fontId="21" fillId="4" borderId="58" xfId="0" applyNumberFormat="1" applyFont="1" applyFill="1" applyBorder="1" applyProtection="1">
      <protection hidden="1"/>
    </xf>
    <xf numFmtId="167" fontId="0" fillId="4" borderId="12" xfId="0" applyNumberFormat="1" applyFill="1" applyBorder="1" applyAlignment="1" applyProtection="1">
      <alignment horizontal="center" vertical="center"/>
      <protection hidden="1"/>
    </xf>
    <xf numFmtId="167" fontId="0" fillId="4" borderId="13" xfId="0" applyNumberFormat="1" applyFill="1" applyBorder="1" applyAlignment="1" applyProtection="1">
      <alignment horizontal="center" vertical="center"/>
      <protection hidden="1"/>
    </xf>
    <xf numFmtId="167" fontId="0" fillId="4" borderId="78" xfId="0" applyNumberFormat="1" applyFill="1" applyBorder="1" applyAlignment="1" applyProtection="1">
      <alignment horizontal="center" vertical="center"/>
      <protection hidden="1"/>
    </xf>
    <xf numFmtId="167" fontId="0" fillId="4" borderId="35" xfId="0" applyNumberFormat="1" applyFill="1" applyBorder="1" applyAlignment="1" applyProtection="1">
      <alignment horizontal="center" vertical="center"/>
      <protection hidden="1"/>
    </xf>
    <xf numFmtId="167" fontId="0" fillId="4" borderId="14" xfId="0" applyNumberFormat="1" applyFill="1" applyBorder="1" applyAlignment="1" applyProtection="1">
      <alignment horizontal="center" vertical="center"/>
      <protection hidden="1"/>
    </xf>
    <xf numFmtId="164" fontId="21" fillId="4" borderId="59" xfId="0" applyNumberFormat="1" applyFont="1" applyFill="1" applyBorder="1" applyProtection="1">
      <protection hidden="1"/>
    </xf>
    <xf numFmtId="167" fontId="0" fillId="4" borderId="15" xfId="0" applyNumberFormat="1" applyFill="1" applyBorder="1" applyAlignment="1" applyProtection="1">
      <alignment horizontal="center" vertical="center"/>
      <protection hidden="1"/>
    </xf>
    <xf numFmtId="167" fontId="0" fillId="4" borderId="16" xfId="0" applyNumberFormat="1" applyFill="1" applyBorder="1" applyAlignment="1" applyProtection="1">
      <alignment horizontal="center" vertical="center"/>
      <protection hidden="1"/>
    </xf>
    <xf numFmtId="167" fontId="0" fillId="4" borderId="79" xfId="0" applyNumberFormat="1" applyFill="1" applyBorder="1" applyAlignment="1" applyProtection="1">
      <alignment horizontal="center" vertical="center"/>
      <protection hidden="1"/>
    </xf>
    <xf numFmtId="167" fontId="0" fillId="4" borderId="36" xfId="0" applyNumberFormat="1" applyFill="1" applyBorder="1" applyAlignment="1" applyProtection="1">
      <alignment horizontal="center" vertical="center"/>
      <protection hidden="1"/>
    </xf>
    <xf numFmtId="167" fontId="0" fillId="4" borderId="17" xfId="0" applyNumberFormat="1" applyFill="1" applyBorder="1" applyAlignment="1" applyProtection="1">
      <alignment horizontal="center" vertical="center"/>
      <protection hidden="1"/>
    </xf>
    <xf numFmtId="2" fontId="27" fillId="2" borderId="0" xfId="2" applyNumberFormat="1" applyFont="1" applyFill="1" applyBorder="1" applyAlignment="1" applyProtection="1">
      <alignment horizontal="center" vertical="center"/>
      <protection hidden="1"/>
    </xf>
    <xf numFmtId="0" fontId="27" fillId="2" borderId="0" xfId="0" applyFont="1" applyFill="1" applyBorder="1" applyProtection="1">
      <protection hidden="1"/>
    </xf>
    <xf numFmtId="0" fontId="28" fillId="2" borderId="0" xfId="0" applyFont="1" applyFill="1" applyBorder="1" applyAlignment="1" applyProtection="1">
      <protection hidden="1"/>
    </xf>
    <xf numFmtId="0" fontId="29" fillId="2" borderId="0" xfId="0" applyFont="1" applyFill="1" applyBorder="1" applyAlignment="1" applyProtection="1">
      <alignment horizontal="center" vertical="center"/>
      <protection hidden="1"/>
    </xf>
    <xf numFmtId="0" fontId="30" fillId="2" borderId="0" xfId="0" applyFont="1" applyFill="1" applyBorder="1" applyAlignment="1" applyProtection="1">
      <alignment horizontal="center" vertical="center" wrapText="1"/>
      <protection hidden="1"/>
    </xf>
    <xf numFmtId="0" fontId="31" fillId="2" borderId="0" xfId="0" applyFont="1" applyFill="1" applyBorder="1" applyAlignment="1" applyProtection="1">
      <alignment horizontal="center" vertical="center"/>
      <protection hidden="1"/>
    </xf>
    <xf numFmtId="0" fontId="32" fillId="2" borderId="0" xfId="0" applyNumberFormat="1" applyFont="1" applyFill="1" applyBorder="1" applyAlignment="1" applyProtection="1">
      <alignment horizontal="right"/>
      <protection hidden="1"/>
    </xf>
    <xf numFmtId="2" fontId="30" fillId="2" borderId="0" xfId="0" applyNumberFormat="1" applyFont="1" applyFill="1" applyBorder="1" applyAlignment="1" applyProtection="1">
      <alignment horizontal="center" vertical="center"/>
      <protection hidden="1"/>
    </xf>
    <xf numFmtId="0" fontId="30" fillId="2" borderId="0" xfId="0" applyNumberFormat="1" applyFont="1" applyFill="1" applyBorder="1" applyAlignment="1" applyProtection="1">
      <alignment horizontal="center" vertical="center"/>
      <protection hidden="1"/>
    </xf>
    <xf numFmtId="2" fontId="27" fillId="2" borderId="0" xfId="0" applyNumberFormat="1" applyFont="1" applyFill="1" applyBorder="1" applyAlignment="1" applyProtection="1">
      <alignment horizontal="center" vertical="center"/>
      <protection hidden="1"/>
    </xf>
    <xf numFmtId="0" fontId="30" fillId="2" borderId="0" xfId="0" applyFont="1" applyFill="1" applyBorder="1" applyAlignment="1" applyProtection="1">
      <alignment horizontal="right"/>
      <protection hidden="1"/>
    </xf>
    <xf numFmtId="0" fontId="32" fillId="2" borderId="0" xfId="0" applyFont="1" applyFill="1" applyBorder="1" applyAlignment="1" applyProtection="1">
      <alignment horizontal="right"/>
      <protection hidden="1"/>
    </xf>
    <xf numFmtId="0" fontId="32" fillId="2" borderId="0" xfId="0" applyFont="1" applyFill="1" applyBorder="1" applyProtection="1">
      <protection hidden="1"/>
    </xf>
    <xf numFmtId="0" fontId="30" fillId="2" borderId="0" xfId="0" applyFont="1" applyFill="1" applyBorder="1" applyAlignment="1" applyProtection="1">
      <alignment horizontal="center" vertical="center"/>
      <protection hidden="1"/>
    </xf>
    <xf numFmtId="0" fontId="33" fillId="4" borderId="74" xfId="1" applyFont="1" applyFill="1" applyBorder="1" applyAlignment="1" applyProtection="1">
      <alignment horizontal="right"/>
      <protection hidden="1"/>
    </xf>
    <xf numFmtId="0" fontId="33" fillId="4" borderId="75" xfId="1" applyFont="1" applyFill="1" applyBorder="1" applyAlignment="1" applyProtection="1">
      <alignment horizontal="right"/>
      <protection hidden="1"/>
    </xf>
    <xf numFmtId="0" fontId="33" fillId="4" borderId="76" xfId="1" applyFont="1" applyFill="1" applyBorder="1" applyAlignment="1" applyProtection="1">
      <alignment horizontal="right"/>
      <protection hidden="1"/>
    </xf>
    <xf numFmtId="0" fontId="35" fillId="10" borderId="0" xfId="0" applyFont="1" applyFill="1" applyProtection="1">
      <protection hidden="1"/>
    </xf>
    <xf numFmtId="0" fontId="39" fillId="10" borderId="0" xfId="0" applyFont="1" applyFill="1" applyBorder="1" applyProtection="1">
      <protection hidden="1"/>
    </xf>
    <xf numFmtId="0" fontId="35" fillId="10" borderId="0" xfId="0" applyFont="1" applyFill="1" applyBorder="1" applyProtection="1">
      <protection hidden="1"/>
    </xf>
    <xf numFmtId="0" fontId="37" fillId="10" borderId="0" xfId="0" applyFont="1" applyFill="1" applyBorder="1" applyAlignment="1" applyProtection="1">
      <alignment horizontal="center"/>
      <protection hidden="1"/>
    </xf>
    <xf numFmtId="0" fontId="38" fillId="10" borderId="0" xfId="0" applyFont="1" applyFill="1" applyBorder="1" applyProtection="1">
      <protection hidden="1"/>
    </xf>
    <xf numFmtId="2" fontId="36" fillId="10" borderId="0" xfId="0" applyNumberFormat="1" applyFont="1" applyFill="1" applyBorder="1" applyAlignment="1" applyProtection="1">
      <alignment horizontal="center" vertical="center"/>
      <protection hidden="1"/>
    </xf>
    <xf numFmtId="0" fontId="2" fillId="4" borderId="81" xfId="0" applyFont="1" applyFill="1" applyBorder="1" applyAlignment="1" applyProtection="1">
      <alignment horizontal="center" vertical="center"/>
      <protection locked="0"/>
    </xf>
    <xf numFmtId="0" fontId="2" fillId="4" borderId="60" xfId="0" applyFont="1" applyFill="1" applyBorder="1" applyAlignment="1" applyProtection="1">
      <alignment horizontal="center" vertical="center"/>
      <protection locked="0"/>
    </xf>
    <xf numFmtId="0" fontId="2" fillId="4" borderId="61" xfId="0" applyFont="1" applyFill="1" applyBorder="1" applyAlignment="1" applyProtection="1">
      <alignment horizontal="center" vertical="center"/>
      <protection locked="0"/>
    </xf>
    <xf numFmtId="0" fontId="2" fillId="4" borderId="35" xfId="0" applyFont="1" applyFill="1" applyBorder="1" applyAlignment="1" applyProtection="1">
      <alignment horizontal="center" vertical="center"/>
      <protection locked="0"/>
    </xf>
    <xf numFmtId="0" fontId="2" fillId="4" borderId="14" xfId="0" applyFont="1" applyFill="1" applyBorder="1" applyAlignment="1" applyProtection="1">
      <alignment horizontal="center" vertical="center"/>
      <protection locked="0"/>
    </xf>
    <xf numFmtId="0" fontId="2" fillId="4" borderId="36" xfId="0" applyFont="1" applyFill="1" applyBorder="1" applyAlignment="1" applyProtection="1">
      <alignment horizontal="center" vertical="center"/>
      <protection locked="0"/>
    </xf>
    <xf numFmtId="0" fontId="2" fillId="4" borderId="17" xfId="0" applyFont="1" applyFill="1" applyBorder="1" applyAlignment="1" applyProtection="1">
      <alignment horizontal="center" vertical="center"/>
      <protection locked="0"/>
    </xf>
    <xf numFmtId="2" fontId="2" fillId="4" borderId="57" xfId="0" applyNumberFormat="1" applyFont="1" applyFill="1" applyBorder="1" applyAlignment="1" applyProtection="1">
      <alignment horizontal="center" vertical="center"/>
      <protection locked="0"/>
    </xf>
    <xf numFmtId="2" fontId="2" fillId="4" borderId="58" xfId="0" applyNumberFormat="1" applyFont="1" applyFill="1" applyBorder="1" applyAlignment="1" applyProtection="1">
      <alignment horizontal="center" vertical="center"/>
      <protection locked="0"/>
    </xf>
    <xf numFmtId="2" fontId="2" fillId="4" borderId="59" xfId="0" applyNumberFormat="1" applyFont="1" applyFill="1" applyBorder="1" applyAlignment="1" applyProtection="1">
      <alignment horizontal="center" vertical="center"/>
      <protection locked="0"/>
    </xf>
    <xf numFmtId="0" fontId="1" fillId="4" borderId="0" xfId="0" applyFont="1" applyFill="1" applyAlignment="1" applyProtection="1">
      <alignment horizontal="right"/>
      <protection hidden="1"/>
    </xf>
    <xf numFmtId="0" fontId="24" fillId="4" borderId="48" xfId="1" applyFont="1" applyFill="1" applyBorder="1" applyAlignment="1" applyProtection="1">
      <alignment horizontal="center" vertical="center"/>
      <protection hidden="1"/>
    </xf>
    <xf numFmtId="0" fontId="24" fillId="4" borderId="2" xfId="1" applyFont="1" applyFill="1" applyBorder="1" applyAlignment="1" applyProtection="1">
      <alignment horizontal="center" vertical="center"/>
      <protection hidden="1"/>
    </xf>
    <xf numFmtId="0" fontId="24" fillId="4" borderId="3" xfId="1" applyFont="1" applyFill="1" applyBorder="1" applyAlignment="1" applyProtection="1">
      <alignment horizontal="center" vertical="center"/>
      <protection hidden="1"/>
    </xf>
    <xf numFmtId="0" fontId="24" fillId="4" borderId="4" xfId="1" applyFont="1" applyFill="1" applyBorder="1" applyAlignment="1" applyProtection="1">
      <alignment horizontal="center" vertical="center"/>
      <protection hidden="1"/>
    </xf>
    <xf numFmtId="0" fontId="0" fillId="4" borderId="0" xfId="0" applyFill="1" applyAlignment="1" applyProtection="1">
      <alignment horizontal="center"/>
      <protection hidden="1"/>
    </xf>
    <xf numFmtId="0" fontId="24" fillId="4" borderId="47" xfId="1" applyFont="1" applyFill="1" applyBorder="1" applyAlignment="1" applyProtection="1">
      <alignment horizontal="center" vertical="center"/>
      <protection hidden="1"/>
    </xf>
    <xf numFmtId="0" fontId="24" fillId="4" borderId="49" xfId="1" applyFont="1" applyFill="1" applyBorder="1" applyAlignment="1" applyProtection="1">
      <alignment horizontal="center" vertical="center"/>
      <protection hidden="1"/>
    </xf>
    <xf numFmtId="0" fontId="2" fillId="4" borderId="55" xfId="0" applyFont="1" applyFill="1" applyBorder="1" applyAlignment="1" applyProtection="1">
      <alignment horizontal="center" vertical="center"/>
      <protection hidden="1"/>
    </xf>
    <xf numFmtId="0" fontId="2" fillId="4" borderId="5" xfId="0" applyFont="1" applyFill="1" applyBorder="1" applyAlignment="1" applyProtection="1">
      <alignment horizontal="center" vertical="center"/>
      <protection hidden="1"/>
    </xf>
    <xf numFmtId="0" fontId="1" fillId="4" borderId="48" xfId="0" applyFont="1" applyFill="1" applyBorder="1" applyAlignment="1" applyProtection="1">
      <alignment horizontal="center" vertical="center"/>
      <protection hidden="1"/>
    </xf>
    <xf numFmtId="0" fontId="1" fillId="4" borderId="49" xfId="0" applyFont="1" applyFill="1" applyBorder="1" applyAlignment="1" applyProtection="1">
      <alignment horizontal="center" vertical="center"/>
      <protection hidden="1"/>
    </xf>
    <xf numFmtId="0" fontId="1" fillId="4" borderId="47" xfId="0" applyFont="1" applyFill="1" applyBorder="1" applyAlignment="1" applyProtection="1">
      <alignment horizontal="center" vertical="center"/>
      <protection hidden="1"/>
    </xf>
    <xf numFmtId="0" fontId="2" fillId="4" borderId="1" xfId="0" applyFont="1" applyFill="1" applyBorder="1" applyAlignment="1" applyProtection="1">
      <alignment horizontal="center" vertical="center"/>
      <protection hidden="1"/>
    </xf>
    <xf numFmtId="0" fontId="2" fillId="4" borderId="1" xfId="0" applyFont="1" applyFill="1" applyBorder="1" applyAlignment="1" applyProtection="1">
      <alignment horizontal="center"/>
      <protection hidden="1"/>
    </xf>
    <xf numFmtId="164" fontId="2" fillId="12" borderId="53" xfId="0" applyNumberFormat="1" applyFont="1" applyFill="1" applyBorder="1" applyAlignment="1" applyProtection="1">
      <alignment vertical="center"/>
      <protection locked="0"/>
    </xf>
    <xf numFmtId="0" fontId="44" fillId="4" borderId="47" xfId="1" applyFont="1" applyFill="1" applyBorder="1" applyAlignment="1" applyProtection="1">
      <alignment horizontal="center"/>
      <protection hidden="1"/>
    </xf>
    <xf numFmtId="0" fontId="44" fillId="4" borderId="48" xfId="1" applyFont="1" applyFill="1" applyBorder="1" applyAlignment="1" applyProtection="1">
      <alignment horizontal="center"/>
      <protection hidden="1"/>
    </xf>
    <xf numFmtId="0" fontId="44" fillId="4" borderId="80" xfId="1" applyFont="1" applyFill="1" applyBorder="1" applyAlignment="1" applyProtection="1">
      <alignment horizontal="center"/>
      <protection hidden="1"/>
    </xf>
    <xf numFmtId="0" fontId="44" fillId="4" borderId="27" xfId="1" applyFont="1" applyFill="1" applyBorder="1" applyAlignment="1" applyProtection="1">
      <alignment horizontal="center"/>
      <protection hidden="1"/>
    </xf>
    <xf numFmtId="0" fontId="8" fillId="4" borderId="0" xfId="0" applyFont="1" applyFill="1" applyBorder="1" applyAlignment="1" applyProtection="1">
      <alignment vertical="center"/>
      <protection hidden="1"/>
    </xf>
    <xf numFmtId="0" fontId="0" fillId="4" borderId="0" xfId="0" applyFill="1" applyBorder="1" applyProtection="1">
      <protection hidden="1"/>
    </xf>
    <xf numFmtId="164" fontId="0" fillId="12" borderId="85" xfId="0" applyNumberFormat="1" applyFill="1" applyBorder="1" applyProtection="1">
      <protection locked="0" hidden="1"/>
    </xf>
    <xf numFmtId="0" fontId="46" fillId="4" borderId="2" xfId="1" applyFont="1" applyFill="1" applyBorder="1" applyAlignment="1" applyProtection="1">
      <alignment horizontal="center"/>
      <protection hidden="1"/>
    </xf>
    <xf numFmtId="0" fontId="47" fillId="4" borderId="0" xfId="0" applyFont="1" applyFill="1" applyProtection="1">
      <protection hidden="1"/>
    </xf>
    <xf numFmtId="0" fontId="6" fillId="13" borderId="1" xfId="0" applyFont="1" applyFill="1" applyBorder="1" applyAlignment="1" applyProtection="1">
      <alignment horizontal="center" vertical="center"/>
      <protection locked="0" hidden="1"/>
    </xf>
    <xf numFmtId="0" fontId="1" fillId="4" borderId="0" xfId="0" applyFont="1" applyFill="1" applyAlignment="1" applyProtection="1">
      <alignment horizontal="center" vertical="center"/>
      <protection hidden="1"/>
    </xf>
    <xf numFmtId="0" fontId="78" fillId="27" borderId="0" xfId="0" applyFont="1" applyFill="1" applyAlignment="1" applyProtection="1">
      <alignment horizontal="center" vertical="center"/>
      <protection hidden="1"/>
    </xf>
    <xf numFmtId="0" fontId="5" fillId="6" borderId="9" xfId="1" applyFont="1" applyFill="1" applyBorder="1" applyAlignment="1" applyProtection="1">
      <alignment horizontal="center" vertical="center"/>
      <protection hidden="1"/>
    </xf>
    <xf numFmtId="0" fontId="5" fillId="6" borderId="10" xfId="1" applyFont="1" applyFill="1" applyBorder="1" applyAlignment="1" applyProtection="1">
      <alignment horizontal="center" vertical="center"/>
      <protection hidden="1"/>
    </xf>
    <xf numFmtId="0" fontId="5" fillId="6" borderId="11" xfId="1" applyFont="1" applyFill="1" applyBorder="1" applyAlignment="1" applyProtection="1">
      <alignment horizontal="center" vertical="center"/>
      <protection hidden="1"/>
    </xf>
    <xf numFmtId="0" fontId="5" fillId="6" borderId="12" xfId="1" applyFont="1" applyFill="1" applyBorder="1" applyAlignment="1" applyProtection="1">
      <alignment horizontal="center" vertical="center"/>
      <protection hidden="1"/>
    </xf>
    <xf numFmtId="0" fontId="5" fillId="6" borderId="13" xfId="1" applyFont="1" applyFill="1" applyBorder="1" applyAlignment="1" applyProtection="1">
      <alignment horizontal="center" vertical="center"/>
      <protection hidden="1"/>
    </xf>
    <xf numFmtId="0" fontId="5" fillId="6" borderId="14" xfId="1" applyFont="1" applyFill="1" applyBorder="1" applyAlignment="1" applyProtection="1">
      <alignment horizontal="center" vertical="center"/>
      <protection hidden="1"/>
    </xf>
    <xf numFmtId="0" fontId="5" fillId="6" borderId="22" xfId="1" applyFont="1" applyFill="1" applyBorder="1" applyAlignment="1" applyProtection="1">
      <alignment horizontal="center" vertical="center"/>
      <protection hidden="1"/>
    </xf>
    <xf numFmtId="0" fontId="5" fillId="6" borderId="23" xfId="1" applyFont="1" applyFill="1" applyBorder="1" applyAlignment="1" applyProtection="1">
      <alignment horizontal="center" vertical="center"/>
      <protection hidden="1"/>
    </xf>
    <xf numFmtId="0" fontId="5" fillId="6" borderId="24" xfId="1" applyFont="1" applyFill="1" applyBorder="1" applyAlignment="1" applyProtection="1">
      <alignment horizontal="center" vertical="center"/>
      <protection hidden="1"/>
    </xf>
    <xf numFmtId="0" fontId="0" fillId="4" borderId="39" xfId="0" applyFill="1" applyBorder="1" applyProtection="1">
      <protection locked="0"/>
    </xf>
    <xf numFmtId="0" fontId="0" fillId="4" borderId="40" xfId="0" applyFill="1" applyBorder="1" applyProtection="1">
      <protection locked="0"/>
    </xf>
    <xf numFmtId="0" fontId="0" fillId="4" borderId="58" xfId="0" applyFill="1" applyBorder="1" applyAlignment="1" applyProtection="1">
      <protection locked="0"/>
    </xf>
    <xf numFmtId="0" fontId="0" fillId="4" borderId="59" xfId="0" applyFill="1" applyBorder="1" applyAlignment="1" applyProtection="1">
      <protection locked="0"/>
    </xf>
    <xf numFmtId="0" fontId="0" fillId="4" borderId="37" xfId="0" applyFill="1" applyBorder="1" applyProtection="1">
      <protection locked="0"/>
    </xf>
    <xf numFmtId="0" fontId="0" fillId="4" borderId="38" xfId="0" applyFill="1" applyBorder="1" applyProtection="1">
      <protection locked="0"/>
    </xf>
    <xf numFmtId="0" fontId="0" fillId="4" borderId="57" xfId="0" applyFill="1" applyBorder="1" applyAlignment="1" applyProtection="1">
      <protection locked="0"/>
    </xf>
    <xf numFmtId="0" fontId="44" fillId="4" borderId="1" xfId="1" applyFont="1" applyFill="1" applyBorder="1" applyAlignment="1" applyProtection="1">
      <alignment horizontal="center"/>
      <protection hidden="1"/>
    </xf>
    <xf numFmtId="0" fontId="49" fillId="6" borderId="0" xfId="3" applyFill="1" applyProtection="1">
      <protection hidden="1"/>
    </xf>
    <xf numFmtId="0" fontId="50" fillId="6" borderId="0" xfId="3" applyFont="1" applyFill="1" applyAlignment="1" applyProtection="1">
      <alignment horizontal="center" vertical="center"/>
      <protection hidden="1"/>
    </xf>
    <xf numFmtId="0" fontId="49" fillId="14" borderId="0" xfId="3" applyFill="1" applyProtection="1">
      <protection hidden="1"/>
    </xf>
    <xf numFmtId="0" fontId="49" fillId="2" borderId="0" xfId="3" applyFill="1" applyProtection="1">
      <protection hidden="1"/>
    </xf>
    <xf numFmtId="0" fontId="52" fillId="6" borderId="0" xfId="3" applyFont="1" applyFill="1" applyAlignment="1" applyProtection="1">
      <alignment horizontal="center" vertical="center"/>
      <protection hidden="1"/>
    </xf>
    <xf numFmtId="0" fontId="53" fillId="6" borderId="0" xfId="3" applyFont="1" applyFill="1" applyAlignment="1" applyProtection="1">
      <alignment horizontal="center" vertical="center"/>
      <protection hidden="1"/>
    </xf>
    <xf numFmtId="0" fontId="54" fillId="6" borderId="0" xfId="3" applyFont="1" applyFill="1" applyAlignment="1" applyProtection="1">
      <alignment horizontal="center" vertical="center"/>
      <protection hidden="1"/>
    </xf>
    <xf numFmtId="0" fontId="49" fillId="6" borderId="0" xfId="3" applyFont="1" applyFill="1" applyProtection="1">
      <protection hidden="1"/>
    </xf>
    <xf numFmtId="0" fontId="75" fillId="6" borderId="0" xfId="1" applyFont="1" applyFill="1" applyAlignment="1" applyProtection="1">
      <protection hidden="1"/>
    </xf>
    <xf numFmtId="0" fontId="76" fillId="6" borderId="0" xfId="3" applyFont="1" applyFill="1" applyProtection="1">
      <protection hidden="1"/>
    </xf>
    <xf numFmtId="0" fontId="77" fillId="6" borderId="0" xfId="4" applyFont="1" applyFill="1" applyAlignment="1" applyProtection="1">
      <protection hidden="1"/>
    </xf>
    <xf numFmtId="0" fontId="77" fillId="11" borderId="0" xfId="4" applyFont="1" applyFill="1" applyAlignment="1" applyProtection="1">
      <protection hidden="1"/>
    </xf>
    <xf numFmtId="49" fontId="58" fillId="17" borderId="89" xfId="3" applyNumberFormat="1" applyFont="1" applyFill="1" applyBorder="1" applyAlignment="1" applyProtection="1">
      <alignment horizontal="center" vertical="center"/>
      <protection hidden="1"/>
    </xf>
    <xf numFmtId="0" fontId="49" fillId="7" borderId="0" xfId="3" applyFill="1" applyProtection="1">
      <protection hidden="1"/>
    </xf>
    <xf numFmtId="0" fontId="53" fillId="2" borderId="0" xfId="3" applyFont="1" applyFill="1" applyAlignment="1" applyProtection="1">
      <alignment horizontal="center" vertical="center"/>
      <protection hidden="1"/>
    </xf>
    <xf numFmtId="0" fontId="59" fillId="9" borderId="0" xfId="3" applyFont="1" applyFill="1" applyProtection="1">
      <protection hidden="1"/>
    </xf>
    <xf numFmtId="0" fontId="49" fillId="9" borderId="0" xfId="3" applyFont="1" applyFill="1" applyProtection="1">
      <protection hidden="1"/>
    </xf>
    <xf numFmtId="0" fontId="60" fillId="9" borderId="0" xfId="3" applyFont="1" applyFill="1" applyProtection="1">
      <protection hidden="1"/>
    </xf>
    <xf numFmtId="0" fontId="49" fillId="9" borderId="0" xfId="3" applyFill="1" applyProtection="1">
      <protection hidden="1"/>
    </xf>
    <xf numFmtId="0" fontId="61" fillId="9" borderId="0" xfId="3" applyFont="1" applyFill="1" applyProtection="1">
      <protection hidden="1"/>
    </xf>
    <xf numFmtId="0" fontId="60" fillId="2" borderId="0" xfId="3" applyFont="1" applyFill="1" applyProtection="1">
      <protection hidden="1"/>
    </xf>
    <xf numFmtId="0" fontId="59" fillId="10" borderId="0" xfId="3" applyFont="1" applyFill="1" applyProtection="1">
      <protection hidden="1"/>
    </xf>
    <xf numFmtId="0" fontId="49" fillId="10" borderId="0" xfId="3" applyFill="1" applyProtection="1">
      <protection hidden="1"/>
    </xf>
    <xf numFmtId="0" fontId="85" fillId="7" borderId="0" xfId="3" applyFont="1" applyFill="1" applyAlignment="1" applyProtection="1">
      <protection hidden="1"/>
    </xf>
    <xf numFmtId="0" fontId="49" fillId="7" borderId="0" xfId="3" applyFill="1" applyAlignment="1" applyProtection="1">
      <protection hidden="1"/>
    </xf>
    <xf numFmtId="0" fontId="48" fillId="7" borderId="0" xfId="3" applyFont="1" applyFill="1" applyProtection="1">
      <protection hidden="1"/>
    </xf>
    <xf numFmtId="0" fontId="48" fillId="7" borderId="0" xfId="3" applyFont="1" applyFill="1" applyAlignment="1" applyProtection="1">
      <alignment horizontal="right" vertical="center" wrapText="1"/>
      <protection hidden="1"/>
    </xf>
    <xf numFmtId="0" fontId="48" fillId="7" borderId="0" xfId="3" applyFont="1" applyFill="1" applyAlignment="1" applyProtection="1">
      <alignment vertical="center"/>
      <protection hidden="1"/>
    </xf>
    <xf numFmtId="0" fontId="48" fillId="7" borderId="0" xfId="3" applyFont="1" applyFill="1" applyAlignment="1" applyProtection="1">
      <alignment vertical="center" wrapText="1"/>
      <protection hidden="1"/>
    </xf>
    <xf numFmtId="0" fontId="0" fillId="27" borderId="0" xfId="0" applyFill="1" applyProtection="1">
      <protection hidden="1"/>
    </xf>
    <xf numFmtId="0" fontId="1" fillId="27" borderId="0" xfId="0" applyFont="1" applyFill="1" applyProtection="1">
      <protection hidden="1"/>
    </xf>
    <xf numFmtId="0" fontId="48" fillId="5" borderId="0" xfId="3" applyFont="1" applyFill="1" applyProtection="1">
      <protection hidden="1"/>
    </xf>
    <xf numFmtId="0" fontId="48" fillId="28" borderId="0" xfId="3" applyFont="1" applyFill="1" applyProtection="1">
      <protection hidden="1"/>
    </xf>
    <xf numFmtId="0" fontId="49" fillId="5" borderId="0" xfId="3" applyFill="1" applyProtection="1">
      <protection hidden="1"/>
    </xf>
    <xf numFmtId="0" fontId="43" fillId="4" borderId="0" xfId="0" applyFont="1" applyFill="1" applyAlignment="1" applyProtection="1">
      <alignment vertical="center" wrapText="1"/>
      <protection locked="0" hidden="1"/>
    </xf>
    <xf numFmtId="0" fontId="42" fillId="4" borderId="0" xfId="0" applyFont="1" applyFill="1" applyAlignment="1" applyProtection="1">
      <alignment vertical="center" wrapText="1"/>
      <protection locked="0" hidden="1"/>
    </xf>
    <xf numFmtId="0" fontId="92" fillId="4" borderId="0" xfId="1" applyFont="1" applyFill="1" applyAlignment="1" applyProtection="1">
      <alignment vertical="center"/>
      <protection hidden="1"/>
    </xf>
    <xf numFmtId="0" fontId="93" fillId="27" borderId="0" xfId="1" applyFont="1" applyFill="1" applyAlignment="1" applyProtection="1">
      <alignment vertical="center"/>
      <protection hidden="1"/>
    </xf>
    <xf numFmtId="0" fontId="0" fillId="4" borderId="100" xfId="0" applyFill="1" applyBorder="1" applyAlignment="1" applyProtection="1">
      <alignment horizontal="center" vertical="center"/>
      <protection hidden="1"/>
    </xf>
    <xf numFmtId="164" fontId="3" fillId="4" borderId="101" xfId="0" applyNumberFormat="1" applyFont="1" applyFill="1" applyBorder="1" applyAlignment="1" applyProtection="1">
      <alignment horizontal="center" vertical="center"/>
      <protection locked="0"/>
    </xf>
    <xf numFmtId="0" fontId="0" fillId="4" borderId="102" xfId="0" applyFill="1" applyBorder="1" applyAlignment="1" applyProtection="1">
      <alignment horizontal="center" vertical="center"/>
      <protection locked="0"/>
    </xf>
    <xf numFmtId="0" fontId="0" fillId="4" borderId="103" xfId="0" applyFill="1" applyBorder="1" applyProtection="1">
      <protection locked="0"/>
    </xf>
    <xf numFmtId="0" fontId="0" fillId="4" borderId="104" xfId="0" applyFill="1" applyBorder="1" applyProtection="1">
      <protection locked="0"/>
    </xf>
    <xf numFmtId="49" fontId="59" fillId="7" borderId="0" xfId="3" applyNumberFormat="1" applyFont="1" applyFill="1" applyAlignment="1" applyProtection="1">
      <alignment horizontal="center"/>
      <protection hidden="1"/>
    </xf>
    <xf numFmtId="0" fontId="48" fillId="5" borderId="0" xfId="3" applyFont="1" applyFill="1" applyAlignment="1" applyProtection="1">
      <alignment horizontal="center" vertical="center" wrapText="1"/>
      <protection hidden="1"/>
    </xf>
    <xf numFmtId="0" fontId="84" fillId="7" borderId="0" xfId="3" applyFont="1" applyFill="1" applyAlignment="1" applyProtection="1">
      <alignment horizontal="center" vertical="center"/>
      <protection hidden="1"/>
    </xf>
    <xf numFmtId="0" fontId="48" fillId="7" borderId="0" xfId="3" applyFont="1" applyFill="1" applyAlignment="1" applyProtection="1">
      <alignment horizontal="right" vertical="center" wrapText="1"/>
      <protection hidden="1"/>
    </xf>
    <xf numFmtId="0" fontId="48" fillId="7" borderId="0" xfId="3" applyFont="1" applyFill="1" applyAlignment="1" applyProtection="1">
      <alignment horizontal="center" vertical="center"/>
      <protection hidden="1"/>
    </xf>
    <xf numFmtId="0" fontId="87" fillId="7" borderId="0" xfId="3" applyFont="1" applyFill="1" applyAlignment="1" applyProtection="1">
      <alignment horizontal="center" vertical="center"/>
      <protection hidden="1"/>
    </xf>
    <xf numFmtId="0" fontId="84" fillId="7" borderId="0" xfId="3" applyFont="1" applyFill="1" applyAlignment="1" applyProtection="1">
      <alignment horizontal="left"/>
      <protection hidden="1"/>
    </xf>
    <xf numFmtId="0" fontId="88" fillId="7" borderId="0" xfId="3" applyFont="1" applyFill="1" applyAlignment="1" applyProtection="1">
      <alignment vertical="center"/>
      <protection hidden="1"/>
    </xf>
    <xf numFmtId="0" fontId="60" fillId="10" borderId="0" xfId="3" applyFont="1" applyFill="1" applyAlignment="1" applyProtection="1">
      <alignment horizontal="center" vertical="center" wrapText="1"/>
      <protection hidden="1"/>
    </xf>
    <xf numFmtId="0" fontId="50" fillId="6" borderId="0" xfId="3" applyFont="1" applyFill="1" applyAlignment="1" applyProtection="1">
      <alignment horizontal="center" vertical="center"/>
      <protection hidden="1"/>
    </xf>
    <xf numFmtId="0" fontId="51" fillId="11" borderId="0" xfId="3" applyFont="1" applyFill="1" applyBorder="1" applyAlignment="1" applyProtection="1">
      <alignment horizontal="right" vertical="center" wrapText="1"/>
      <protection hidden="1"/>
    </xf>
    <xf numFmtId="0" fontId="51" fillId="11" borderId="86" xfId="3" applyFont="1" applyFill="1" applyBorder="1" applyAlignment="1" applyProtection="1">
      <alignment horizontal="right" vertical="center" wrapText="1"/>
      <protection hidden="1"/>
    </xf>
    <xf numFmtId="0" fontId="83" fillId="6" borderId="0" xfId="3" applyFont="1" applyFill="1" applyAlignment="1" applyProtection="1">
      <alignment horizontal="center" vertical="center"/>
      <protection hidden="1"/>
    </xf>
    <xf numFmtId="0" fontId="51" fillId="15" borderId="87" xfId="3" applyFont="1" applyFill="1" applyBorder="1" applyAlignment="1" applyProtection="1">
      <alignment horizontal="right" vertical="center" wrapText="1"/>
      <protection hidden="1"/>
    </xf>
    <xf numFmtId="0" fontId="51" fillId="15" borderId="0" xfId="3" applyFont="1" applyFill="1" applyBorder="1" applyAlignment="1" applyProtection="1">
      <alignment horizontal="right" vertical="center" wrapText="1"/>
      <protection hidden="1"/>
    </xf>
    <xf numFmtId="0" fontId="55" fillId="6" borderId="0" xfId="3" applyFont="1" applyFill="1" applyAlignment="1" applyProtection="1">
      <alignment horizontal="center" vertical="center"/>
      <protection hidden="1"/>
    </xf>
    <xf numFmtId="0" fontId="57" fillId="6" borderId="0" xfId="3" applyFont="1" applyFill="1" applyAlignment="1" applyProtection="1">
      <alignment horizontal="center" vertical="center"/>
      <protection hidden="1"/>
    </xf>
    <xf numFmtId="0" fontId="51" fillId="16" borderId="88" xfId="3" applyFont="1" applyFill="1" applyBorder="1" applyAlignment="1" applyProtection="1">
      <alignment horizontal="right" vertical="center" wrapText="1"/>
      <protection hidden="1"/>
    </xf>
    <xf numFmtId="0" fontId="51" fillId="16" borderId="0" xfId="3" applyFont="1" applyFill="1" applyBorder="1" applyAlignment="1" applyProtection="1">
      <alignment horizontal="right" vertical="center" wrapText="1"/>
      <protection hidden="1"/>
    </xf>
    <xf numFmtId="0" fontId="51" fillId="16" borderId="90" xfId="3" applyFont="1" applyFill="1" applyBorder="1" applyAlignment="1" applyProtection="1">
      <alignment horizontal="right" vertical="center" wrapText="1"/>
      <protection hidden="1"/>
    </xf>
    <xf numFmtId="0" fontId="86" fillId="7" borderId="0" xfId="3" applyFont="1" applyFill="1" applyAlignment="1" applyProtection="1">
      <alignment horizontal="center" vertical="center"/>
      <protection hidden="1"/>
    </xf>
    <xf numFmtId="0" fontId="2" fillId="4" borderId="99" xfId="0" applyFont="1" applyFill="1" applyBorder="1" applyAlignment="1" applyProtection="1">
      <alignment horizontal="center"/>
      <protection hidden="1"/>
    </xf>
    <xf numFmtId="0" fontId="1" fillId="4" borderId="0" xfId="0" applyFont="1" applyFill="1" applyAlignment="1" applyProtection="1">
      <alignment horizontal="center"/>
      <protection hidden="1"/>
    </xf>
    <xf numFmtId="49" fontId="1" fillId="4" borderId="0" xfId="0" applyNumberFormat="1" applyFont="1" applyFill="1" applyAlignment="1" applyProtection="1">
      <alignment horizontal="center" vertical="center"/>
      <protection hidden="1"/>
    </xf>
    <xf numFmtId="0" fontId="92" fillId="4" borderId="0" xfId="1" applyFont="1" applyFill="1" applyAlignment="1" applyProtection="1">
      <alignment horizontal="center" vertical="center"/>
      <protection hidden="1"/>
    </xf>
    <xf numFmtId="0" fontId="22" fillId="4" borderId="0" xfId="0" applyFont="1" applyFill="1" applyAlignment="1" applyProtection="1">
      <alignment horizontal="right"/>
      <protection hidden="1"/>
    </xf>
    <xf numFmtId="0" fontId="1" fillId="4" borderId="0" xfId="0" applyFont="1" applyFill="1" applyAlignment="1" applyProtection="1">
      <alignment horizontal="center" vertical="center"/>
      <protection hidden="1"/>
    </xf>
    <xf numFmtId="0" fontId="81" fillId="4" borderId="0" xfId="1" applyFont="1" applyFill="1" applyAlignment="1" applyProtection="1">
      <alignment horizontal="center" vertical="center"/>
      <protection hidden="1"/>
    </xf>
    <xf numFmtId="0" fontId="89" fillId="4" borderId="0" xfId="0" applyFont="1" applyFill="1" applyAlignment="1" applyProtection="1">
      <alignment horizontal="right" vertical="center" wrapText="1"/>
      <protection locked="0" hidden="1"/>
    </xf>
    <xf numFmtId="0" fontId="16" fillId="4" borderId="0" xfId="0" applyFont="1" applyFill="1" applyAlignment="1" applyProtection="1">
      <alignment horizontal="center" vertical="center" wrapText="1"/>
      <protection locked="0" hidden="1"/>
    </xf>
    <xf numFmtId="0" fontId="93" fillId="27" borderId="0" xfId="1" applyFont="1" applyFill="1" applyAlignment="1" applyProtection="1">
      <alignment horizontal="center" vertical="center"/>
      <protection hidden="1"/>
    </xf>
    <xf numFmtId="0" fontId="80" fillId="27" borderId="0" xfId="1" applyFont="1" applyFill="1" applyAlignment="1" applyProtection="1">
      <alignment horizontal="center" vertical="center"/>
      <protection hidden="1"/>
    </xf>
    <xf numFmtId="0" fontId="48" fillId="4" borderId="0" xfId="1" applyFont="1" applyFill="1" applyAlignment="1" applyProtection="1">
      <alignment horizontal="center" vertical="center"/>
      <protection hidden="1"/>
    </xf>
    <xf numFmtId="0" fontId="22" fillId="4" borderId="0" xfId="0" applyFont="1" applyFill="1" applyAlignment="1" applyProtection="1">
      <alignment horizontal="right" vertical="center"/>
      <protection hidden="1"/>
    </xf>
    <xf numFmtId="0" fontId="40" fillId="4" borderId="0" xfId="0" applyFont="1" applyFill="1" applyAlignment="1" applyProtection="1">
      <alignment horizontal="center" vertical="center"/>
      <protection hidden="1"/>
    </xf>
    <xf numFmtId="0" fontId="78" fillId="27" borderId="0" xfId="0" applyFont="1" applyFill="1" applyAlignment="1" applyProtection="1">
      <alignment horizontal="center" vertical="center"/>
      <protection hidden="1"/>
    </xf>
    <xf numFmtId="0" fontId="82" fillId="27" borderId="0" xfId="1" applyFont="1" applyFill="1" applyAlignment="1" applyProtection="1">
      <alignment horizontal="center" vertical="center"/>
      <protection hidden="1"/>
    </xf>
    <xf numFmtId="0" fontId="79" fillId="27" borderId="0" xfId="0" applyFont="1" applyFill="1" applyAlignment="1" applyProtection="1">
      <alignment horizontal="center" vertical="center"/>
      <protection hidden="1"/>
    </xf>
    <xf numFmtId="49" fontId="78" fillId="27" borderId="0" xfId="0" applyNumberFormat="1" applyFont="1" applyFill="1" applyAlignment="1" applyProtection="1">
      <alignment horizontal="center" vertical="center"/>
      <protection hidden="1"/>
    </xf>
    <xf numFmtId="0" fontId="8" fillId="11" borderId="19" xfId="0" applyFont="1" applyFill="1" applyBorder="1" applyAlignment="1" applyProtection="1">
      <alignment horizontal="center"/>
      <protection hidden="1"/>
    </xf>
    <xf numFmtId="0" fontId="8" fillId="11" borderId="20" xfId="0" applyFont="1" applyFill="1" applyBorder="1" applyAlignment="1" applyProtection="1">
      <alignment horizontal="center"/>
      <protection hidden="1"/>
    </xf>
    <xf numFmtId="0" fontId="8" fillId="11" borderId="21" xfId="0" applyFont="1" applyFill="1" applyBorder="1" applyAlignment="1" applyProtection="1">
      <alignment horizontal="center"/>
      <protection hidden="1"/>
    </xf>
    <xf numFmtId="0" fontId="34" fillId="12" borderId="0" xfId="1" applyFont="1" applyFill="1" applyAlignment="1" applyProtection="1">
      <alignment horizontal="center" vertical="center"/>
      <protection hidden="1"/>
    </xf>
    <xf numFmtId="0" fontId="8" fillId="11" borderId="19" xfId="0" applyFont="1" applyFill="1" applyBorder="1" applyAlignment="1" applyProtection="1">
      <alignment horizontal="center" vertical="center"/>
      <protection hidden="1"/>
    </xf>
    <xf numFmtId="0" fontId="8" fillId="11" borderId="20" xfId="0" applyFont="1" applyFill="1" applyBorder="1" applyAlignment="1" applyProtection="1">
      <alignment horizontal="center" vertical="center"/>
      <protection hidden="1"/>
    </xf>
    <xf numFmtId="0" fontId="8" fillId="11" borderId="21" xfId="0" applyFont="1" applyFill="1" applyBorder="1" applyAlignment="1" applyProtection="1">
      <alignment horizontal="center" vertical="center"/>
      <protection hidden="1"/>
    </xf>
    <xf numFmtId="0" fontId="17" fillId="11" borderId="47" xfId="0" applyFont="1" applyFill="1" applyBorder="1" applyAlignment="1" applyProtection="1">
      <alignment horizontal="center"/>
      <protection hidden="1"/>
    </xf>
    <xf numFmtId="0" fontId="17" fillId="11" borderId="48" xfId="0" applyFont="1" applyFill="1" applyBorder="1" applyAlignment="1" applyProtection="1">
      <alignment horizontal="center"/>
      <protection hidden="1"/>
    </xf>
    <xf numFmtId="0" fontId="17" fillId="11" borderId="49" xfId="0" applyFont="1" applyFill="1" applyBorder="1" applyAlignment="1" applyProtection="1">
      <alignment horizontal="center"/>
      <protection hidden="1"/>
    </xf>
    <xf numFmtId="0" fontId="1" fillId="4" borderId="48" xfId="0" applyFont="1" applyFill="1" applyBorder="1" applyAlignment="1" applyProtection="1">
      <alignment horizontal="center" vertical="center"/>
      <protection hidden="1"/>
    </xf>
    <xf numFmtId="0" fontId="1" fillId="4" borderId="49" xfId="0" applyFont="1" applyFill="1" applyBorder="1" applyAlignment="1" applyProtection="1">
      <alignment horizontal="center" vertical="center"/>
      <protection hidden="1"/>
    </xf>
    <xf numFmtId="0" fontId="1" fillId="4" borderId="47" xfId="0" applyFont="1" applyFill="1" applyBorder="1" applyAlignment="1" applyProtection="1">
      <alignment horizontal="center" vertical="center"/>
      <protection hidden="1"/>
    </xf>
    <xf numFmtId="0" fontId="1" fillId="4" borderId="54" xfId="0" applyFont="1" applyFill="1" applyBorder="1" applyAlignment="1" applyProtection="1">
      <alignment horizontal="center" vertical="center"/>
      <protection hidden="1"/>
    </xf>
    <xf numFmtId="0" fontId="2" fillId="4" borderId="0" xfId="0" applyFont="1" applyFill="1" applyAlignment="1" applyProtection="1">
      <alignment horizontal="right"/>
      <protection hidden="1"/>
    </xf>
    <xf numFmtId="2" fontId="2" fillId="4" borderId="0" xfId="0" applyNumberFormat="1" applyFont="1" applyFill="1" applyAlignment="1" applyProtection="1">
      <alignment horizontal="center"/>
      <protection hidden="1"/>
    </xf>
    <xf numFmtId="0" fontId="2" fillId="4" borderId="48" xfId="0" applyFont="1" applyFill="1" applyBorder="1" applyAlignment="1" applyProtection="1">
      <alignment horizontal="center" vertical="center"/>
      <protection hidden="1"/>
    </xf>
    <xf numFmtId="0" fontId="2" fillId="4" borderId="47" xfId="0" applyFont="1" applyFill="1" applyBorder="1" applyAlignment="1" applyProtection="1">
      <alignment horizontal="center" vertical="center"/>
      <protection hidden="1"/>
    </xf>
    <xf numFmtId="0" fontId="2" fillId="4" borderId="2" xfId="0" applyFont="1" applyFill="1" applyBorder="1" applyAlignment="1" applyProtection="1">
      <alignment horizontal="center" vertical="center"/>
      <protection hidden="1"/>
    </xf>
    <xf numFmtId="0" fontId="2" fillId="4" borderId="49" xfId="0" applyNumberFormat="1" applyFont="1" applyFill="1" applyBorder="1" applyAlignment="1" applyProtection="1">
      <alignment horizontal="center" vertical="center" wrapText="1"/>
      <protection hidden="1"/>
    </xf>
    <xf numFmtId="0" fontId="2" fillId="4" borderId="4" xfId="0" applyNumberFormat="1" applyFont="1" applyFill="1" applyBorder="1" applyAlignment="1" applyProtection="1">
      <alignment horizontal="center" vertical="center" wrapText="1"/>
      <protection hidden="1"/>
    </xf>
    <xf numFmtId="0" fontId="41" fillId="4" borderId="0" xfId="1" applyFont="1" applyFill="1" applyBorder="1" applyAlignment="1" applyProtection="1">
      <alignment horizontal="center" vertical="center"/>
      <protection hidden="1"/>
    </xf>
    <xf numFmtId="0" fontId="41" fillId="4" borderId="53" xfId="1" applyFont="1" applyFill="1" applyBorder="1" applyAlignment="1" applyProtection="1">
      <alignment horizontal="center" vertical="center"/>
      <protection hidden="1"/>
    </xf>
    <xf numFmtId="0" fontId="2" fillId="13" borderId="55" xfId="0" applyFont="1" applyFill="1" applyBorder="1" applyAlignment="1" applyProtection="1">
      <alignment horizontal="center"/>
      <protection hidden="1"/>
    </xf>
    <xf numFmtId="0" fontId="2" fillId="13" borderId="56" xfId="0" applyFont="1" applyFill="1" applyBorder="1" applyAlignment="1" applyProtection="1">
      <alignment horizontal="center"/>
      <protection hidden="1"/>
    </xf>
    <xf numFmtId="0" fontId="2" fillId="13" borderId="5" xfId="0" applyFont="1" applyFill="1" applyBorder="1" applyAlignment="1" applyProtection="1">
      <alignment horizontal="center"/>
      <protection hidden="1"/>
    </xf>
    <xf numFmtId="0" fontId="36" fillId="10" borderId="0" xfId="0" applyFont="1" applyFill="1" applyBorder="1" applyAlignment="1" applyProtection="1">
      <alignment horizontal="center" vertical="center"/>
      <protection hidden="1"/>
    </xf>
    <xf numFmtId="0" fontId="2" fillId="4" borderId="1" xfId="0" applyFont="1" applyFill="1" applyBorder="1" applyAlignment="1" applyProtection="1">
      <alignment horizontal="center" vertical="center"/>
      <protection hidden="1"/>
    </xf>
    <xf numFmtId="0" fontId="2" fillId="4" borderId="1" xfId="0" applyFont="1" applyFill="1" applyBorder="1" applyAlignment="1" applyProtection="1">
      <alignment horizontal="center"/>
      <protection hidden="1"/>
    </xf>
    <xf numFmtId="0" fontId="7" fillId="4" borderId="0" xfId="0" applyFont="1" applyFill="1" applyAlignment="1" applyProtection="1">
      <alignment horizontal="center" vertical="center"/>
      <protection hidden="1"/>
    </xf>
    <xf numFmtId="0" fontId="8" fillId="4" borderId="0" xfId="0" applyFont="1" applyFill="1" applyBorder="1" applyAlignment="1" applyProtection="1">
      <alignment horizontal="center" vertical="center"/>
      <protection hidden="1"/>
    </xf>
    <xf numFmtId="0" fontId="8" fillId="4" borderId="53" xfId="0" applyFont="1" applyFill="1" applyBorder="1" applyAlignment="1" applyProtection="1">
      <alignment horizontal="center" vertical="center"/>
      <protection hidden="1"/>
    </xf>
    <xf numFmtId="0" fontId="7" fillId="4" borderId="1" xfId="0" applyFont="1" applyFill="1" applyBorder="1" applyAlignment="1" applyProtection="1">
      <alignment horizontal="center"/>
      <protection hidden="1"/>
    </xf>
    <xf numFmtId="0" fontId="8" fillId="4" borderId="72" xfId="0" applyFont="1" applyFill="1" applyBorder="1" applyAlignment="1" applyProtection="1">
      <alignment horizontal="center" vertical="center"/>
      <protection hidden="1"/>
    </xf>
    <xf numFmtId="0" fontId="8" fillId="4" borderId="73" xfId="0" applyFont="1" applyFill="1" applyBorder="1" applyAlignment="1" applyProtection="1">
      <alignment horizontal="center" vertical="center"/>
      <protection hidden="1"/>
    </xf>
    <xf numFmtId="0" fontId="7" fillId="4" borderId="72" xfId="0" applyFont="1" applyFill="1" applyBorder="1" applyAlignment="1" applyProtection="1">
      <alignment horizontal="center" vertical="center" wrapText="1"/>
      <protection hidden="1"/>
    </xf>
    <xf numFmtId="0" fontId="7" fillId="4" borderId="73" xfId="0" applyFont="1" applyFill="1" applyBorder="1" applyAlignment="1" applyProtection="1">
      <alignment horizontal="center" vertical="center" wrapText="1"/>
      <protection hidden="1"/>
    </xf>
    <xf numFmtId="0" fontId="25" fillId="12" borderId="0" xfId="0" applyFont="1" applyFill="1" applyAlignment="1" applyProtection="1">
      <alignment horizontal="center" vertical="center"/>
      <protection hidden="1"/>
    </xf>
    <xf numFmtId="0" fontId="8" fillId="13" borderId="53" xfId="0" applyFont="1" applyFill="1" applyBorder="1" applyAlignment="1" applyProtection="1">
      <alignment horizontal="center"/>
      <protection hidden="1"/>
    </xf>
    <xf numFmtId="0" fontId="6" fillId="13" borderId="30" xfId="0" applyFont="1" applyFill="1" applyBorder="1" applyAlignment="1" applyProtection="1">
      <alignment horizontal="center" vertical="center"/>
      <protection hidden="1"/>
    </xf>
    <xf numFmtId="0" fontId="6" fillId="13" borderId="84" xfId="0" applyFont="1" applyFill="1" applyBorder="1" applyAlignment="1" applyProtection="1">
      <alignment horizontal="center" vertical="center"/>
      <protection hidden="1"/>
    </xf>
    <xf numFmtId="0" fontId="6" fillId="13" borderId="82" xfId="0" applyFont="1" applyFill="1" applyBorder="1" applyAlignment="1" applyProtection="1">
      <alignment horizontal="center" vertical="center"/>
      <protection hidden="1"/>
    </xf>
    <xf numFmtId="0" fontId="6" fillId="13" borderId="83" xfId="0" applyFont="1" applyFill="1" applyBorder="1" applyAlignment="1" applyProtection="1">
      <alignment horizontal="center" vertical="center"/>
      <protection hidden="1"/>
    </xf>
    <xf numFmtId="0" fontId="7" fillId="13" borderId="0" xfId="0" applyFont="1" applyFill="1" applyAlignment="1" applyProtection="1">
      <alignment horizontal="right"/>
      <protection hidden="1"/>
    </xf>
    <xf numFmtId="164" fontId="3" fillId="4" borderId="0" xfId="0" applyNumberFormat="1" applyFont="1" applyFill="1" applyAlignment="1" applyProtection="1">
      <alignment horizontal="center"/>
      <protection locked="0"/>
    </xf>
    <xf numFmtId="0" fontId="2" fillId="13" borderId="0" xfId="0" applyFont="1" applyFill="1" applyAlignment="1" applyProtection="1">
      <alignment horizontal="right" vertical="center" wrapText="1"/>
      <protection hidden="1"/>
    </xf>
    <xf numFmtId="0" fontId="7" fillId="13" borderId="0" xfId="0" applyFont="1" applyFill="1" applyAlignment="1" applyProtection="1">
      <alignment horizontal="center"/>
      <protection hidden="1"/>
    </xf>
  </cellXfs>
  <cellStyles count="38">
    <cellStyle name="amount" xfId="6"/>
    <cellStyle name="Blank" xfId="7"/>
    <cellStyle name="Body text" xfId="8"/>
    <cellStyle name="Comma0" xfId="9"/>
    <cellStyle name="Currency0" xfId="10"/>
    <cellStyle name="DarkBlueOutline" xfId="11"/>
    <cellStyle name="DarkBlueOutlineYellow" xfId="12"/>
    <cellStyle name="Date" xfId="13"/>
    <cellStyle name="Dezimal [0]_Compiling Utility Macros" xfId="14"/>
    <cellStyle name="Dezimal_Compiling Utility Macros" xfId="15"/>
    <cellStyle name="Fixed" xfId="16"/>
    <cellStyle name="GRAY" xfId="17"/>
    <cellStyle name="Gross Margin" xfId="18"/>
    <cellStyle name="header" xfId="19"/>
    <cellStyle name="Header Total" xfId="20"/>
    <cellStyle name="Header1" xfId="21"/>
    <cellStyle name="Header2" xfId="22"/>
    <cellStyle name="Header3" xfId="23"/>
    <cellStyle name="Hyperlink" xfId="1" builtinId="8"/>
    <cellStyle name="Hyperlink 2" xfId="4"/>
    <cellStyle name="Hyperlink 3" xfId="5"/>
    <cellStyle name="Level 2 Total" xfId="24"/>
    <cellStyle name="Major Total" xfId="25"/>
    <cellStyle name="NonPrint_TemTitle" xfId="26"/>
    <cellStyle name="Normal" xfId="0" builtinId="0"/>
    <cellStyle name="Normal 2" xfId="3"/>
    <cellStyle name="NormalRed" xfId="27"/>
    <cellStyle name="Percent" xfId="2" builtinId="5"/>
    <cellStyle name="Percent 2" xfId="28"/>
    <cellStyle name="Percent.0" xfId="29"/>
    <cellStyle name="Percent.00" xfId="30"/>
    <cellStyle name="RED POSTED" xfId="31"/>
    <cellStyle name="Standard_Anpassen der Amortisation" xfId="32"/>
    <cellStyle name="Text" xfId="33"/>
    <cellStyle name="TmsRmn10BlueItalic" xfId="34"/>
    <cellStyle name="TmsRmn10Bold" xfId="35"/>
    <cellStyle name="Währung [0]_Compiling Utility Macros" xfId="36"/>
    <cellStyle name="Währung_Compiling Utility Macros" xfId="37"/>
  </cellStyles>
  <dxfs count="1">
    <dxf>
      <fill>
        <patternFill>
          <bgColor theme="0" tint="-0.14996795556505021"/>
        </patternFill>
      </fill>
    </dxf>
  </dxfs>
  <tableStyles count="0" defaultTableStyle="TableStyleMedium9" defaultPivotStyle="PivotStyleLight16"/>
  <colors>
    <mruColors>
      <color rgb="FF3333FF"/>
      <color rgb="FF008000"/>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1575;&#1604;&#1585;&#1574;&#1610;&#1587;&#1610;&#1577;!A1"/></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hyperlink" Target="#&#1575;&#1604;&#1605;&#1602;&#1583;&#1605;&#1577;!A1"/></Relationships>
</file>

<file path=xl/drawings/drawing1.xml><?xml version="1.0" encoding="utf-8"?>
<xdr:wsDr xmlns:xdr="http://schemas.openxmlformats.org/drawingml/2006/spreadsheetDrawing" xmlns:a="http://schemas.openxmlformats.org/drawingml/2006/main">
  <xdr:twoCellAnchor editAs="oneCell">
    <xdr:from>
      <xdr:col>6</xdr:col>
      <xdr:colOff>77442</xdr:colOff>
      <xdr:row>0</xdr:row>
      <xdr:rowOff>47624</xdr:rowOff>
    </xdr:from>
    <xdr:to>
      <xdr:col>8</xdr:col>
      <xdr:colOff>552450</xdr:colOff>
      <xdr:row>9</xdr:row>
      <xdr:rowOff>102571</xdr:rowOff>
    </xdr:to>
    <xdr:pic>
      <xdr:nvPicPr>
        <xdr:cNvPr id="2" name="Picture 1" descr="u_080411_w9a8xa9mjbttxgi.jpg">
          <a:hlinkClick xmlns:r="http://schemas.openxmlformats.org/officeDocument/2006/relationships" r:id="rId1" tooltip="محاسب / محمود حموده"/>
        </xdr:cNvPr>
        <xdr:cNvPicPr>
          <a:picLocks noChangeAspect="1"/>
        </xdr:cNvPicPr>
      </xdr:nvPicPr>
      <xdr:blipFill>
        <a:blip xmlns:r="http://schemas.openxmlformats.org/officeDocument/2006/relationships" r:embed="rId2" cstate="print"/>
        <a:stretch>
          <a:fillRect/>
        </a:stretch>
      </xdr:blipFill>
      <xdr:spPr>
        <a:xfrm>
          <a:off x="9993163276" y="47624"/>
          <a:ext cx="1589432" cy="1978997"/>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3</xdr:col>
      <xdr:colOff>200025</xdr:colOff>
      <xdr:row>0</xdr:row>
      <xdr:rowOff>152400</xdr:rowOff>
    </xdr:from>
    <xdr:to>
      <xdr:col>5</xdr:col>
      <xdr:colOff>200025</xdr:colOff>
      <xdr:row>3</xdr:row>
      <xdr:rowOff>19050</xdr:rowOff>
    </xdr:to>
    <xdr:sp macro="" textlink="">
      <xdr:nvSpPr>
        <xdr:cNvPr id="3" name="Rounded Rectangle 2">
          <a:hlinkClick xmlns:r="http://schemas.openxmlformats.org/officeDocument/2006/relationships" r:id="rId1" tooltip="يمكنك الأن تصفح التطبيق"/>
        </xdr:cNvPr>
        <xdr:cNvSpPr/>
      </xdr:nvSpPr>
      <xdr:spPr>
        <a:xfrm>
          <a:off x="9995239725" y="152400"/>
          <a:ext cx="1219200" cy="409575"/>
        </a:xfrm>
        <a:prstGeom prst="roundRect">
          <a:avLst/>
        </a:prstGeom>
        <a:solidFill>
          <a:schemeClr val="accent6">
            <a:lumMod val="60000"/>
            <a:lumOff val="40000"/>
          </a:schemeClr>
        </a:solidFill>
        <a:ln w="22225" cmpd="thickThi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ctr" rtl="1"/>
          <a:r>
            <a:rPr lang="ar-EG" sz="2000" b="0">
              <a:solidFill>
                <a:srgbClr val="0000FF"/>
              </a:solidFill>
              <a:cs typeface="PT Bold Heading" pitchFamily="2" charset="-78"/>
            </a:rPr>
            <a:t>الرئيسية</a:t>
          </a:r>
          <a:endParaRPr lang="ar-EG" sz="1100" b="0">
            <a:solidFill>
              <a:srgbClr val="0000FF"/>
            </a:solidFill>
            <a:cs typeface="PT Bold Heading" pitchFamily="2" charset="-7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186824</xdr:colOff>
      <xdr:row>4</xdr:row>
      <xdr:rowOff>0</xdr:rowOff>
    </xdr:from>
    <xdr:to>
      <xdr:col>4</xdr:col>
      <xdr:colOff>581024</xdr:colOff>
      <xdr:row>5</xdr:row>
      <xdr:rowOff>150450</xdr:rowOff>
    </xdr:to>
    <xdr:sp macro="" textlink="">
      <xdr:nvSpPr>
        <xdr:cNvPr id="3" name="Rounded Rectangle 2"/>
        <xdr:cNvSpPr/>
      </xdr:nvSpPr>
      <xdr:spPr>
        <a:xfrm>
          <a:off x="11233156351" y="704850"/>
          <a:ext cx="1127625" cy="331425"/>
        </a:xfrm>
        <a:prstGeom prst="roundRect">
          <a:avLst/>
        </a:prstGeom>
        <a:solidFill>
          <a:schemeClr val="bg1">
            <a:lumMod val="75000"/>
          </a:schemeClr>
        </a:solidFill>
        <a:scene3d>
          <a:camera prst="orthographicFront"/>
          <a:lightRig rig="threePt" dir="t"/>
        </a:scene3d>
        <a:sp3d>
          <a:bevelT/>
        </a:sp3d>
      </xdr:spPr>
      <xdr:style>
        <a:lnRef idx="1">
          <a:schemeClr val="dk1"/>
        </a:lnRef>
        <a:fillRef idx="2">
          <a:schemeClr val="dk1"/>
        </a:fillRef>
        <a:effectRef idx="1">
          <a:schemeClr val="dk1"/>
        </a:effectRef>
        <a:fontRef idx="minor">
          <a:schemeClr val="dk1"/>
        </a:fontRef>
      </xdr:style>
      <xdr:txBody>
        <a:bodyPr rtlCol="1" anchor="ctr"/>
        <a:lstStyle/>
        <a:p>
          <a:pPr algn="ctr" rtl="1"/>
          <a:r>
            <a:rPr lang="ar-EG" sz="2000" b="1"/>
            <a:t>الـتـشـغـيل</a:t>
          </a:r>
        </a:p>
      </xdr:txBody>
    </xdr:sp>
    <xdr:clientData/>
  </xdr:twoCellAnchor>
  <xdr:twoCellAnchor>
    <xdr:from>
      <xdr:col>3</xdr:col>
      <xdr:colOff>207449</xdr:colOff>
      <xdr:row>8</xdr:row>
      <xdr:rowOff>85725</xdr:rowOff>
    </xdr:from>
    <xdr:to>
      <xdr:col>4</xdr:col>
      <xdr:colOff>601649</xdr:colOff>
      <xdr:row>9</xdr:row>
      <xdr:rowOff>264750</xdr:rowOff>
    </xdr:to>
    <xdr:sp macro="" textlink="">
      <xdr:nvSpPr>
        <xdr:cNvPr id="12" name="Rounded Rectangle 11"/>
        <xdr:cNvSpPr/>
      </xdr:nvSpPr>
      <xdr:spPr>
        <a:xfrm>
          <a:off x="11233135726" y="1609725"/>
          <a:ext cx="1127625" cy="369525"/>
        </a:xfrm>
        <a:prstGeom prst="roundRect">
          <a:avLst/>
        </a:prstGeom>
        <a:solidFill>
          <a:schemeClr val="bg1">
            <a:lumMod val="75000"/>
          </a:schemeClr>
        </a:solidFill>
        <a:scene3d>
          <a:camera prst="orthographicFront"/>
          <a:lightRig rig="threePt" dir="t"/>
        </a:scene3d>
        <a:sp3d>
          <a:bevelT/>
        </a:sp3d>
      </xdr:spPr>
      <xdr:style>
        <a:lnRef idx="1">
          <a:schemeClr val="dk1"/>
        </a:lnRef>
        <a:fillRef idx="2">
          <a:schemeClr val="dk1"/>
        </a:fillRef>
        <a:effectRef idx="1">
          <a:schemeClr val="dk1"/>
        </a:effectRef>
        <a:fontRef idx="minor">
          <a:schemeClr val="dk1"/>
        </a:fontRef>
      </xdr:style>
      <xdr:txBody>
        <a:bodyPr rtlCol="1" anchor="ctr"/>
        <a:lstStyle/>
        <a:p>
          <a:pPr algn="ctr" rtl="1"/>
          <a:r>
            <a:rPr lang="ar-EG" sz="2000" b="1"/>
            <a:t>التقارير</a:t>
          </a:r>
        </a:p>
      </xdr:txBody>
    </xdr:sp>
    <xdr:clientData/>
  </xdr:twoCellAnchor>
  <xdr:twoCellAnchor>
    <xdr:from>
      <xdr:col>3</xdr:col>
      <xdr:colOff>228074</xdr:colOff>
      <xdr:row>12</xdr:row>
      <xdr:rowOff>76200</xdr:rowOff>
    </xdr:from>
    <xdr:to>
      <xdr:col>4</xdr:col>
      <xdr:colOff>622274</xdr:colOff>
      <xdr:row>14</xdr:row>
      <xdr:rowOff>74250</xdr:rowOff>
    </xdr:to>
    <xdr:sp macro="" textlink="">
      <xdr:nvSpPr>
        <xdr:cNvPr id="13" name="Rounded Rectangle 12"/>
        <xdr:cNvSpPr/>
      </xdr:nvSpPr>
      <xdr:spPr>
        <a:xfrm>
          <a:off x="11233115101" y="2514600"/>
          <a:ext cx="1127625" cy="379050"/>
        </a:xfrm>
        <a:prstGeom prst="roundRect">
          <a:avLst/>
        </a:prstGeom>
        <a:solidFill>
          <a:schemeClr val="bg1">
            <a:lumMod val="75000"/>
          </a:schemeClr>
        </a:solidFill>
        <a:scene3d>
          <a:camera prst="orthographicFront"/>
          <a:lightRig rig="threePt" dir="t"/>
        </a:scene3d>
        <a:sp3d>
          <a:bevelT/>
        </a:sp3d>
      </xdr:spPr>
      <xdr:style>
        <a:lnRef idx="1">
          <a:schemeClr val="dk1"/>
        </a:lnRef>
        <a:fillRef idx="2">
          <a:schemeClr val="dk1"/>
        </a:fillRef>
        <a:effectRef idx="1">
          <a:schemeClr val="dk1"/>
        </a:effectRef>
        <a:fontRef idx="minor">
          <a:schemeClr val="dk1"/>
        </a:fontRef>
      </xdr:style>
      <xdr:txBody>
        <a:bodyPr rtlCol="1" anchor="ctr"/>
        <a:lstStyle/>
        <a:p>
          <a:pPr algn="ctr" rtl="1"/>
          <a:r>
            <a:rPr lang="ar-EG" sz="1350" b="1"/>
            <a:t>كشوف الحساب</a:t>
          </a:r>
        </a:p>
      </xdr:txBody>
    </xdr:sp>
    <xdr:clientData/>
  </xdr:twoCellAnchor>
  <xdr:twoCellAnchor>
    <xdr:from>
      <xdr:col>3</xdr:col>
      <xdr:colOff>177751</xdr:colOff>
      <xdr:row>17</xdr:row>
      <xdr:rowOff>114300</xdr:rowOff>
    </xdr:from>
    <xdr:to>
      <xdr:col>4</xdr:col>
      <xdr:colOff>632326</xdr:colOff>
      <xdr:row>19</xdr:row>
      <xdr:rowOff>102825</xdr:rowOff>
    </xdr:to>
    <xdr:sp macro="" textlink="">
      <xdr:nvSpPr>
        <xdr:cNvPr id="6" name="Rounded Rectangle 5"/>
        <xdr:cNvSpPr/>
      </xdr:nvSpPr>
      <xdr:spPr>
        <a:xfrm>
          <a:off x="11233105049" y="3543300"/>
          <a:ext cx="1188000" cy="360000"/>
        </a:xfrm>
        <a:prstGeom prst="roundRect">
          <a:avLst/>
        </a:prstGeom>
        <a:solidFill>
          <a:schemeClr val="bg1">
            <a:lumMod val="75000"/>
          </a:schemeClr>
        </a:solidFill>
        <a:scene3d>
          <a:camera prst="orthographicFront"/>
          <a:lightRig rig="threePt" dir="t"/>
        </a:scene3d>
        <a:sp3d>
          <a:bevelT/>
        </a:sp3d>
      </xdr:spPr>
      <xdr:style>
        <a:lnRef idx="1">
          <a:schemeClr val="dk1"/>
        </a:lnRef>
        <a:fillRef idx="2">
          <a:schemeClr val="dk1"/>
        </a:fillRef>
        <a:effectRef idx="1">
          <a:schemeClr val="dk1"/>
        </a:effectRef>
        <a:fontRef idx="minor">
          <a:schemeClr val="dk1"/>
        </a:fontRef>
      </xdr:style>
      <xdr:txBody>
        <a:bodyPr rtlCol="1" anchor="ctr"/>
        <a:lstStyle/>
        <a:p>
          <a:pPr algn="ctr" rtl="1"/>
          <a:r>
            <a:rPr lang="ar-EG" sz="1400" b="1"/>
            <a:t>التكويد</a:t>
          </a:r>
          <a:r>
            <a:rPr lang="ar-EG" sz="1400" b="1" baseline="0"/>
            <a:t> والتعريف</a:t>
          </a:r>
          <a:endParaRPr lang="ar-EG" sz="1400" b="1"/>
        </a:p>
      </xdr:txBody>
    </xdr:sp>
    <xdr:clientData/>
  </xdr:twoCellAnchor>
  <xdr:twoCellAnchor editAs="oneCell">
    <xdr:from>
      <xdr:col>0</xdr:col>
      <xdr:colOff>9526</xdr:colOff>
      <xdr:row>16</xdr:row>
      <xdr:rowOff>57149</xdr:rowOff>
    </xdr:from>
    <xdr:to>
      <xdr:col>2</xdr:col>
      <xdr:colOff>609601</xdr:colOff>
      <xdr:row>20</xdr:row>
      <xdr:rowOff>190499</xdr:rowOff>
    </xdr:to>
    <xdr:pic>
      <xdr:nvPicPr>
        <xdr:cNvPr id="7" name="Picture 6" descr="16.JPG">
          <a:hlinkClick xmlns:r="http://schemas.openxmlformats.org/officeDocument/2006/relationships" r:id="rId1" tooltip="عرض بيانات المصمم / محمود حموده"/>
        </xdr:cNvPr>
        <xdr:cNvPicPr/>
      </xdr:nvPicPr>
      <xdr:blipFill>
        <a:blip xmlns:r="http://schemas.openxmlformats.org/officeDocument/2006/relationships" r:embed="rId2"/>
        <a:stretch>
          <a:fillRect/>
        </a:stretch>
      </xdr:blipFill>
      <xdr:spPr>
        <a:xfrm>
          <a:off x="11234508899" y="3305174"/>
          <a:ext cx="2066925" cy="885825"/>
        </a:xfrm>
        <a:prstGeom prst="rect">
          <a:avLst/>
        </a:prstGeom>
        <a:ln>
          <a:noFill/>
        </a:ln>
        <a:effectLst>
          <a:outerShdw blurRad="190500" algn="tl" rotWithShape="0">
            <a:srgbClr val="000000">
              <a:alpha val="70000"/>
            </a:srgbClr>
          </a:outerShdw>
        </a:effec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Accounting%20Library\Excel\&#1616;Advanced%20Sheets\&#1605;&#1608;&#1575;&#1586;&#1606;&#1577;%20&#1578;&#1582;&#1591;&#1610;&#1591;&#1610;&#1577;%20&#1602;&#1608;&#1575;&#1574;&#16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xWorks"/>
      <sheetName val="Introduction"/>
      <sheetName val="Master Data Entry"/>
      <sheetName val="Summary Dashboard"/>
      <sheetName val="Cash Flow Statement"/>
      <sheetName val="Cash Flow Statement 8 Periods"/>
      <sheetName val="Balance Sheet"/>
      <sheetName val="Balance Sheet 8 Periods"/>
      <sheetName val="BS Summary &amp; What-ifs Charts"/>
      <sheetName val="Balance Sheets Charts"/>
      <sheetName val="Balance Sheet Projections"/>
      <sheetName val="Print Projected Balance Sheet"/>
      <sheetName val="Print What-if Balance Sheet"/>
      <sheetName val="Income Statement"/>
      <sheetName val="Income Statement 8 Periods"/>
      <sheetName val="Forecast Analysis 8 Years"/>
      <sheetName val="Income Summary &amp; What-if Charts"/>
      <sheetName val="Income Statement Charts"/>
      <sheetName val="Income Projections Charts"/>
      <sheetName val="Print Projected Income"/>
      <sheetName val="Print What-if Income Statement"/>
      <sheetName val="Financial Ratios"/>
      <sheetName val="Key Financial Indicators"/>
      <sheetName val="Key Financial Ratios Indicators"/>
      <sheetName val="Optimal Performance"/>
      <sheetName val="Break-Even Analysis 4 Periods"/>
      <sheetName val="Bankrupcy Predictions"/>
      <sheetName val="Copyright"/>
    </sheetNames>
    <sheetDataSet>
      <sheetData sheetId="0" refreshError="1"/>
      <sheetData sheetId="1" refreshError="1"/>
      <sheetData sheetId="2">
        <row r="8">
          <cell r="I8" t="str">
            <v>C</v>
          </cell>
        </row>
        <row r="41">
          <cell r="I41">
            <v>0.3</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sheetData sheetId="26" refreshError="1"/>
      <sheetData sheetId="27" refreshError="1"/>
    </sheetDataSet>
  </externalBook>
</externalLink>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auditorshassanmahmoud.blogspot.com/" TargetMode="External"/><Relationship Id="rId1" Type="http://schemas.openxmlformats.org/officeDocument/2006/relationships/hyperlink" Target="mailto:cpa.mahmoud@yhaoo.com"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mailto:cpa.mahmoud@yahoo.com?subject=&#1585;&#1587;&#1575;&#1604;&#1577;%20&#1576;&#1582;&#1589;&#1608;&#1589;%20&#1573;&#1603;&#1587;&#1604;%20&#1605;&#1581;&#1575;&#1587;&#1576;%20&#1575;&#1604;&#1605;&#1576;&#1610;&#1593;&#1575;&#1578;" TargetMode="External"/><Relationship Id="rId3" Type="http://schemas.openxmlformats.org/officeDocument/2006/relationships/hyperlink" Target="mailto:auditormahmoud@yahoo.com?subject=&#1585;&#1587;&#1575;&#1604;&#1577;%20&#1576;&#1582;&#1589;&#1608;&#1589;%20&#1573;&#1603;&#1587;&#1604;%20&#1605;&#1581;&#1575;&#1587;&#1576;%20&#1575;&#1604;&#1605;&#1576;&#1610;&#1593;&#1575;&#1578;" TargetMode="External"/><Relationship Id="rId7" Type="http://schemas.openxmlformats.org/officeDocument/2006/relationships/hyperlink" Target="http://auditorshassanmahmoud.blogspot.com/" TargetMode="External"/><Relationship Id="rId12" Type="http://schemas.openxmlformats.org/officeDocument/2006/relationships/drawing" Target="../drawings/drawing2.xml"/><Relationship Id="rId2" Type="http://schemas.openxmlformats.org/officeDocument/2006/relationships/hyperlink" Target="mailto:cpa.mahmoud@yahoo.com?subject=&#1585;&#1587;&#1575;&#1604;&#1577;%20&#1576;&#1582;&#1589;&#1608;&#1589;%20&#1573;&#1603;&#1587;&#1604;%20&#1605;&#1581;&#1575;&#1587;&#1576;%20&#1575;&#1604;&#1605;&#1576;&#1610;&#1593;&#1575;&#1578;" TargetMode="External"/><Relationship Id="rId1" Type="http://schemas.openxmlformats.org/officeDocument/2006/relationships/hyperlink" Target="http://auditorshassanmahmoud.blogspot.com/" TargetMode="External"/><Relationship Id="rId6" Type="http://schemas.openxmlformats.org/officeDocument/2006/relationships/hyperlink" Target="http://auditorshassanmahmoud.blogspot.com/" TargetMode="External"/><Relationship Id="rId11" Type="http://schemas.openxmlformats.org/officeDocument/2006/relationships/printerSettings" Target="../printerSettings/printerSettings2.bin"/><Relationship Id="rId5" Type="http://schemas.openxmlformats.org/officeDocument/2006/relationships/hyperlink" Target="http://auditorshassanmahmoud.blogspot.com/" TargetMode="External"/><Relationship Id="rId10" Type="http://schemas.openxmlformats.org/officeDocument/2006/relationships/hyperlink" Target="http://auditorshassanmahmoud.blogspot.com/" TargetMode="External"/><Relationship Id="rId4" Type="http://schemas.openxmlformats.org/officeDocument/2006/relationships/hyperlink" Target="http://auditorshassanmahmoud.blogspot.com/" TargetMode="External"/><Relationship Id="rId9" Type="http://schemas.openxmlformats.org/officeDocument/2006/relationships/hyperlink" Target="mailto:auditormahmoud@yahoo.com?subject=&#1585;&#1587;&#1575;&#1604;&#1577;%20&#1576;&#1582;&#1589;&#1608;&#1589;%20&#1573;&#1603;&#1587;&#1604;%20&#1605;&#1581;&#1575;&#1587;&#1576;%20&#1575;&#1604;&#1605;&#1576;&#1610;&#1593;&#1575;&#1578;"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outlinePr showOutlineSymbols="0"/>
  </sheetPr>
  <dimension ref="A1:P228"/>
  <sheetViews>
    <sheetView windowProtection="1" showGridLines="0" showRowColHeaders="0" showZeros="0" rightToLeft="1" showOutlineSymbols="0" zoomScale="95" zoomScaleNormal="95" workbookViewId="0">
      <pane xSplit="9" ySplit="10" topLeftCell="J11" activePane="bottomRight" state="frozen"/>
      <selection sqref="A1:A2"/>
      <selection pane="topRight" sqref="A1:A2"/>
      <selection pane="bottomLeft" sqref="A1:A2"/>
      <selection pane="bottomRight"/>
    </sheetView>
  </sheetViews>
  <sheetFormatPr defaultRowHeight="12.75"/>
  <cols>
    <col min="1" max="1" width="9.125" style="324" customWidth="1"/>
    <col min="2" max="2" width="19.25" style="324" customWidth="1"/>
    <col min="3" max="3" width="5.875" style="324" customWidth="1"/>
    <col min="4" max="4" width="8" style="324" customWidth="1"/>
    <col min="5" max="5" width="9" style="324"/>
    <col min="6" max="6" width="10.125" style="324" customWidth="1"/>
    <col min="7" max="7" width="6.625" style="324" customWidth="1"/>
    <col min="8" max="8" width="9" style="324"/>
    <col min="9" max="9" width="8" style="324" customWidth="1"/>
    <col min="10" max="10" width="1.5" style="324" customWidth="1"/>
    <col min="11" max="11" width="9" style="324"/>
    <col min="12" max="12" width="8" style="324" customWidth="1"/>
    <col min="13" max="14" width="9" style="324"/>
    <col min="15" max="15" width="8" style="324" customWidth="1"/>
    <col min="16" max="256" width="9" style="324"/>
    <col min="257" max="257" width="9.125" style="324" customWidth="1"/>
    <col min="258" max="258" width="19.25" style="324" customWidth="1"/>
    <col min="259" max="259" width="5.875" style="324" customWidth="1"/>
    <col min="260" max="260" width="8" style="324" customWidth="1"/>
    <col min="261" max="262" width="9" style="324"/>
    <col min="263" max="263" width="6.625" style="324" customWidth="1"/>
    <col min="264" max="264" width="9" style="324"/>
    <col min="265" max="265" width="8" style="324" customWidth="1"/>
    <col min="266" max="266" width="1.5" style="324" customWidth="1"/>
    <col min="267" max="267" width="9" style="324"/>
    <col min="268" max="268" width="8" style="324" customWidth="1"/>
    <col min="269" max="270" width="9" style="324"/>
    <col min="271" max="271" width="8" style="324" customWidth="1"/>
    <col min="272" max="512" width="9" style="324"/>
    <col min="513" max="513" width="9.125" style="324" customWidth="1"/>
    <col min="514" max="514" width="19.25" style="324" customWidth="1"/>
    <col min="515" max="515" width="5.875" style="324" customWidth="1"/>
    <col min="516" max="516" width="8" style="324" customWidth="1"/>
    <col min="517" max="518" width="9" style="324"/>
    <col min="519" max="519" width="6.625" style="324" customWidth="1"/>
    <col min="520" max="520" width="9" style="324"/>
    <col min="521" max="521" width="8" style="324" customWidth="1"/>
    <col min="522" max="522" width="1.5" style="324" customWidth="1"/>
    <col min="523" max="523" width="9" style="324"/>
    <col min="524" max="524" width="8" style="324" customWidth="1"/>
    <col min="525" max="526" width="9" style="324"/>
    <col min="527" max="527" width="8" style="324" customWidth="1"/>
    <col min="528" max="768" width="9" style="324"/>
    <col min="769" max="769" width="9.125" style="324" customWidth="1"/>
    <col min="770" max="770" width="19.25" style="324" customWidth="1"/>
    <col min="771" max="771" width="5.875" style="324" customWidth="1"/>
    <col min="772" max="772" width="8" style="324" customWidth="1"/>
    <col min="773" max="774" width="9" style="324"/>
    <col min="775" max="775" width="6.625" style="324" customWidth="1"/>
    <col min="776" max="776" width="9" style="324"/>
    <col min="777" max="777" width="8" style="324" customWidth="1"/>
    <col min="778" max="778" width="1.5" style="324" customWidth="1"/>
    <col min="779" max="779" width="9" style="324"/>
    <col min="780" max="780" width="8" style="324" customWidth="1"/>
    <col min="781" max="782" width="9" style="324"/>
    <col min="783" max="783" width="8" style="324" customWidth="1"/>
    <col min="784" max="1024" width="9" style="324"/>
    <col min="1025" max="1025" width="9.125" style="324" customWidth="1"/>
    <col min="1026" max="1026" width="19.25" style="324" customWidth="1"/>
    <col min="1027" max="1027" width="5.875" style="324" customWidth="1"/>
    <col min="1028" max="1028" width="8" style="324" customWidth="1"/>
    <col min="1029" max="1030" width="9" style="324"/>
    <col min="1031" max="1031" width="6.625" style="324" customWidth="1"/>
    <col min="1032" max="1032" width="9" style="324"/>
    <col min="1033" max="1033" width="8" style="324" customWidth="1"/>
    <col min="1034" max="1034" width="1.5" style="324" customWidth="1"/>
    <col min="1035" max="1035" width="9" style="324"/>
    <col min="1036" max="1036" width="8" style="324" customWidth="1"/>
    <col min="1037" max="1038" width="9" style="324"/>
    <col min="1039" max="1039" width="8" style="324" customWidth="1"/>
    <col min="1040" max="1280" width="9" style="324"/>
    <col min="1281" max="1281" width="9.125" style="324" customWidth="1"/>
    <col min="1282" max="1282" width="19.25" style="324" customWidth="1"/>
    <col min="1283" max="1283" width="5.875" style="324" customWidth="1"/>
    <col min="1284" max="1284" width="8" style="324" customWidth="1"/>
    <col min="1285" max="1286" width="9" style="324"/>
    <col min="1287" max="1287" width="6.625" style="324" customWidth="1"/>
    <col min="1288" max="1288" width="9" style="324"/>
    <col min="1289" max="1289" width="8" style="324" customWidth="1"/>
    <col min="1290" max="1290" width="1.5" style="324" customWidth="1"/>
    <col min="1291" max="1291" width="9" style="324"/>
    <col min="1292" max="1292" width="8" style="324" customWidth="1"/>
    <col min="1293" max="1294" width="9" style="324"/>
    <col min="1295" max="1295" width="8" style="324" customWidth="1"/>
    <col min="1296" max="1536" width="9" style="324"/>
    <col min="1537" max="1537" width="9.125" style="324" customWidth="1"/>
    <col min="1538" max="1538" width="19.25" style="324" customWidth="1"/>
    <col min="1539" max="1539" width="5.875" style="324" customWidth="1"/>
    <col min="1540" max="1540" width="8" style="324" customWidth="1"/>
    <col min="1541" max="1542" width="9" style="324"/>
    <col min="1543" max="1543" width="6.625" style="324" customWidth="1"/>
    <col min="1544" max="1544" width="9" style="324"/>
    <col min="1545" max="1545" width="8" style="324" customWidth="1"/>
    <col min="1546" max="1546" width="1.5" style="324" customWidth="1"/>
    <col min="1547" max="1547" width="9" style="324"/>
    <col min="1548" max="1548" width="8" style="324" customWidth="1"/>
    <col min="1549" max="1550" width="9" style="324"/>
    <col min="1551" max="1551" width="8" style="324" customWidth="1"/>
    <col min="1552" max="1792" width="9" style="324"/>
    <col min="1793" max="1793" width="9.125" style="324" customWidth="1"/>
    <col min="1794" max="1794" width="19.25" style="324" customWidth="1"/>
    <col min="1795" max="1795" width="5.875" style="324" customWidth="1"/>
    <col min="1796" max="1796" width="8" style="324" customWidth="1"/>
    <col min="1797" max="1798" width="9" style="324"/>
    <col min="1799" max="1799" width="6.625" style="324" customWidth="1"/>
    <col min="1800" max="1800" width="9" style="324"/>
    <col min="1801" max="1801" width="8" style="324" customWidth="1"/>
    <col min="1802" max="1802" width="1.5" style="324" customWidth="1"/>
    <col min="1803" max="1803" width="9" style="324"/>
    <col min="1804" max="1804" width="8" style="324" customWidth="1"/>
    <col min="1805" max="1806" width="9" style="324"/>
    <col min="1807" max="1807" width="8" style="324" customWidth="1"/>
    <col min="1808" max="2048" width="9" style="324"/>
    <col min="2049" max="2049" width="9.125" style="324" customWidth="1"/>
    <col min="2050" max="2050" width="19.25" style="324" customWidth="1"/>
    <col min="2051" max="2051" width="5.875" style="324" customWidth="1"/>
    <col min="2052" max="2052" width="8" style="324" customWidth="1"/>
    <col min="2053" max="2054" width="9" style="324"/>
    <col min="2055" max="2055" width="6.625" style="324" customWidth="1"/>
    <col min="2056" max="2056" width="9" style="324"/>
    <col min="2057" max="2057" width="8" style="324" customWidth="1"/>
    <col min="2058" max="2058" width="1.5" style="324" customWidth="1"/>
    <col min="2059" max="2059" width="9" style="324"/>
    <col min="2060" max="2060" width="8" style="324" customWidth="1"/>
    <col min="2061" max="2062" width="9" style="324"/>
    <col min="2063" max="2063" width="8" style="324" customWidth="1"/>
    <col min="2064" max="2304" width="9" style="324"/>
    <col min="2305" max="2305" width="9.125" style="324" customWidth="1"/>
    <col min="2306" max="2306" width="19.25" style="324" customWidth="1"/>
    <col min="2307" max="2307" width="5.875" style="324" customWidth="1"/>
    <col min="2308" max="2308" width="8" style="324" customWidth="1"/>
    <col min="2309" max="2310" width="9" style="324"/>
    <col min="2311" max="2311" width="6.625" style="324" customWidth="1"/>
    <col min="2312" max="2312" width="9" style="324"/>
    <col min="2313" max="2313" width="8" style="324" customWidth="1"/>
    <col min="2314" max="2314" width="1.5" style="324" customWidth="1"/>
    <col min="2315" max="2315" width="9" style="324"/>
    <col min="2316" max="2316" width="8" style="324" customWidth="1"/>
    <col min="2317" max="2318" width="9" style="324"/>
    <col min="2319" max="2319" width="8" style="324" customWidth="1"/>
    <col min="2320" max="2560" width="9" style="324"/>
    <col min="2561" max="2561" width="9.125" style="324" customWidth="1"/>
    <col min="2562" max="2562" width="19.25" style="324" customWidth="1"/>
    <col min="2563" max="2563" width="5.875" style="324" customWidth="1"/>
    <col min="2564" max="2564" width="8" style="324" customWidth="1"/>
    <col min="2565" max="2566" width="9" style="324"/>
    <col min="2567" max="2567" width="6.625" style="324" customWidth="1"/>
    <col min="2568" max="2568" width="9" style="324"/>
    <col min="2569" max="2569" width="8" style="324" customWidth="1"/>
    <col min="2570" max="2570" width="1.5" style="324" customWidth="1"/>
    <col min="2571" max="2571" width="9" style="324"/>
    <col min="2572" max="2572" width="8" style="324" customWidth="1"/>
    <col min="2573" max="2574" width="9" style="324"/>
    <col min="2575" max="2575" width="8" style="324" customWidth="1"/>
    <col min="2576" max="2816" width="9" style="324"/>
    <col min="2817" max="2817" width="9.125" style="324" customWidth="1"/>
    <col min="2818" max="2818" width="19.25" style="324" customWidth="1"/>
    <col min="2819" max="2819" width="5.875" style="324" customWidth="1"/>
    <col min="2820" max="2820" width="8" style="324" customWidth="1"/>
    <col min="2821" max="2822" width="9" style="324"/>
    <col min="2823" max="2823" width="6.625" style="324" customWidth="1"/>
    <col min="2824" max="2824" width="9" style="324"/>
    <col min="2825" max="2825" width="8" style="324" customWidth="1"/>
    <col min="2826" max="2826" width="1.5" style="324" customWidth="1"/>
    <col min="2827" max="2827" width="9" style="324"/>
    <col min="2828" max="2828" width="8" style="324" customWidth="1"/>
    <col min="2829" max="2830" width="9" style="324"/>
    <col min="2831" max="2831" width="8" style="324" customWidth="1"/>
    <col min="2832" max="3072" width="9" style="324"/>
    <col min="3073" max="3073" width="9.125" style="324" customWidth="1"/>
    <col min="3074" max="3074" width="19.25" style="324" customWidth="1"/>
    <col min="3075" max="3075" width="5.875" style="324" customWidth="1"/>
    <col min="3076" max="3076" width="8" style="324" customWidth="1"/>
    <col min="3077" max="3078" width="9" style="324"/>
    <col min="3079" max="3079" width="6.625" style="324" customWidth="1"/>
    <col min="3080" max="3080" width="9" style="324"/>
    <col min="3081" max="3081" width="8" style="324" customWidth="1"/>
    <col min="3082" max="3082" width="1.5" style="324" customWidth="1"/>
    <col min="3083" max="3083" width="9" style="324"/>
    <col min="3084" max="3084" width="8" style="324" customWidth="1"/>
    <col min="3085" max="3086" width="9" style="324"/>
    <col min="3087" max="3087" width="8" style="324" customWidth="1"/>
    <col min="3088" max="3328" width="9" style="324"/>
    <col min="3329" max="3329" width="9.125" style="324" customWidth="1"/>
    <col min="3330" max="3330" width="19.25" style="324" customWidth="1"/>
    <col min="3331" max="3331" width="5.875" style="324" customWidth="1"/>
    <col min="3332" max="3332" width="8" style="324" customWidth="1"/>
    <col min="3333" max="3334" width="9" style="324"/>
    <col min="3335" max="3335" width="6.625" style="324" customWidth="1"/>
    <col min="3336" max="3336" width="9" style="324"/>
    <col min="3337" max="3337" width="8" style="324" customWidth="1"/>
    <col min="3338" max="3338" width="1.5" style="324" customWidth="1"/>
    <col min="3339" max="3339" width="9" style="324"/>
    <col min="3340" max="3340" width="8" style="324" customWidth="1"/>
    <col min="3341" max="3342" width="9" style="324"/>
    <col min="3343" max="3343" width="8" style="324" customWidth="1"/>
    <col min="3344" max="3584" width="9" style="324"/>
    <col min="3585" max="3585" width="9.125" style="324" customWidth="1"/>
    <col min="3586" max="3586" width="19.25" style="324" customWidth="1"/>
    <col min="3587" max="3587" width="5.875" style="324" customWidth="1"/>
    <col min="3588" max="3588" width="8" style="324" customWidth="1"/>
    <col min="3589" max="3590" width="9" style="324"/>
    <col min="3591" max="3591" width="6.625" style="324" customWidth="1"/>
    <col min="3592" max="3592" width="9" style="324"/>
    <col min="3593" max="3593" width="8" style="324" customWidth="1"/>
    <col min="3594" max="3594" width="1.5" style="324" customWidth="1"/>
    <col min="3595" max="3595" width="9" style="324"/>
    <col min="3596" max="3596" width="8" style="324" customWidth="1"/>
    <col min="3597" max="3598" width="9" style="324"/>
    <col min="3599" max="3599" width="8" style="324" customWidth="1"/>
    <col min="3600" max="3840" width="9" style="324"/>
    <col min="3841" max="3841" width="9.125" style="324" customWidth="1"/>
    <col min="3842" max="3842" width="19.25" style="324" customWidth="1"/>
    <col min="3843" max="3843" width="5.875" style="324" customWidth="1"/>
    <col min="3844" max="3844" width="8" style="324" customWidth="1"/>
    <col min="3845" max="3846" width="9" style="324"/>
    <col min="3847" max="3847" width="6.625" style="324" customWidth="1"/>
    <col min="3848" max="3848" width="9" style="324"/>
    <col min="3849" max="3849" width="8" style="324" customWidth="1"/>
    <col min="3850" max="3850" width="1.5" style="324" customWidth="1"/>
    <col min="3851" max="3851" width="9" style="324"/>
    <col min="3852" max="3852" width="8" style="324" customWidth="1"/>
    <col min="3853" max="3854" width="9" style="324"/>
    <col min="3855" max="3855" width="8" style="324" customWidth="1"/>
    <col min="3856" max="4096" width="9" style="324"/>
    <col min="4097" max="4097" width="9.125" style="324" customWidth="1"/>
    <col min="4098" max="4098" width="19.25" style="324" customWidth="1"/>
    <col min="4099" max="4099" width="5.875" style="324" customWidth="1"/>
    <col min="4100" max="4100" width="8" style="324" customWidth="1"/>
    <col min="4101" max="4102" width="9" style="324"/>
    <col min="4103" max="4103" width="6.625" style="324" customWidth="1"/>
    <col min="4104" max="4104" width="9" style="324"/>
    <col min="4105" max="4105" width="8" style="324" customWidth="1"/>
    <col min="4106" max="4106" width="1.5" style="324" customWidth="1"/>
    <col min="4107" max="4107" width="9" style="324"/>
    <col min="4108" max="4108" width="8" style="324" customWidth="1"/>
    <col min="4109" max="4110" width="9" style="324"/>
    <col min="4111" max="4111" width="8" style="324" customWidth="1"/>
    <col min="4112" max="4352" width="9" style="324"/>
    <col min="4353" max="4353" width="9.125" style="324" customWidth="1"/>
    <col min="4354" max="4354" width="19.25" style="324" customWidth="1"/>
    <col min="4355" max="4355" width="5.875" style="324" customWidth="1"/>
    <col min="4356" max="4356" width="8" style="324" customWidth="1"/>
    <col min="4357" max="4358" width="9" style="324"/>
    <col min="4359" max="4359" width="6.625" style="324" customWidth="1"/>
    <col min="4360" max="4360" width="9" style="324"/>
    <col min="4361" max="4361" width="8" style="324" customWidth="1"/>
    <col min="4362" max="4362" width="1.5" style="324" customWidth="1"/>
    <col min="4363" max="4363" width="9" style="324"/>
    <col min="4364" max="4364" width="8" style="324" customWidth="1"/>
    <col min="4365" max="4366" width="9" style="324"/>
    <col min="4367" max="4367" width="8" style="324" customWidth="1"/>
    <col min="4368" max="4608" width="9" style="324"/>
    <col min="4609" max="4609" width="9.125" style="324" customWidth="1"/>
    <col min="4610" max="4610" width="19.25" style="324" customWidth="1"/>
    <col min="4611" max="4611" width="5.875" style="324" customWidth="1"/>
    <col min="4612" max="4612" width="8" style="324" customWidth="1"/>
    <col min="4613" max="4614" width="9" style="324"/>
    <col min="4615" max="4615" width="6.625" style="324" customWidth="1"/>
    <col min="4616" max="4616" width="9" style="324"/>
    <col min="4617" max="4617" width="8" style="324" customWidth="1"/>
    <col min="4618" max="4618" width="1.5" style="324" customWidth="1"/>
    <col min="4619" max="4619" width="9" style="324"/>
    <col min="4620" max="4620" width="8" style="324" customWidth="1"/>
    <col min="4621" max="4622" width="9" style="324"/>
    <col min="4623" max="4623" width="8" style="324" customWidth="1"/>
    <col min="4624" max="4864" width="9" style="324"/>
    <col min="4865" max="4865" width="9.125" style="324" customWidth="1"/>
    <col min="4866" max="4866" width="19.25" style="324" customWidth="1"/>
    <col min="4867" max="4867" width="5.875" style="324" customWidth="1"/>
    <col min="4868" max="4868" width="8" style="324" customWidth="1"/>
    <col min="4869" max="4870" width="9" style="324"/>
    <col min="4871" max="4871" width="6.625" style="324" customWidth="1"/>
    <col min="4872" max="4872" width="9" style="324"/>
    <col min="4873" max="4873" width="8" style="324" customWidth="1"/>
    <col min="4874" max="4874" width="1.5" style="324" customWidth="1"/>
    <col min="4875" max="4875" width="9" style="324"/>
    <col min="4876" max="4876" width="8" style="324" customWidth="1"/>
    <col min="4877" max="4878" width="9" style="324"/>
    <col min="4879" max="4879" width="8" style="324" customWidth="1"/>
    <col min="4880" max="5120" width="9" style="324"/>
    <col min="5121" max="5121" width="9.125" style="324" customWidth="1"/>
    <col min="5122" max="5122" width="19.25" style="324" customWidth="1"/>
    <col min="5123" max="5123" width="5.875" style="324" customWidth="1"/>
    <col min="5124" max="5124" width="8" style="324" customWidth="1"/>
    <col min="5125" max="5126" width="9" style="324"/>
    <col min="5127" max="5127" width="6.625" style="324" customWidth="1"/>
    <col min="5128" max="5128" width="9" style="324"/>
    <col min="5129" max="5129" width="8" style="324" customWidth="1"/>
    <col min="5130" max="5130" width="1.5" style="324" customWidth="1"/>
    <col min="5131" max="5131" width="9" style="324"/>
    <col min="5132" max="5132" width="8" style="324" customWidth="1"/>
    <col min="5133" max="5134" width="9" style="324"/>
    <col min="5135" max="5135" width="8" style="324" customWidth="1"/>
    <col min="5136" max="5376" width="9" style="324"/>
    <col min="5377" max="5377" width="9.125" style="324" customWidth="1"/>
    <col min="5378" max="5378" width="19.25" style="324" customWidth="1"/>
    <col min="5379" max="5379" width="5.875" style="324" customWidth="1"/>
    <col min="5380" max="5380" width="8" style="324" customWidth="1"/>
    <col min="5381" max="5382" width="9" style="324"/>
    <col min="5383" max="5383" width="6.625" style="324" customWidth="1"/>
    <col min="5384" max="5384" width="9" style="324"/>
    <col min="5385" max="5385" width="8" style="324" customWidth="1"/>
    <col min="5386" max="5386" width="1.5" style="324" customWidth="1"/>
    <col min="5387" max="5387" width="9" style="324"/>
    <col min="5388" max="5388" width="8" style="324" customWidth="1"/>
    <col min="5389" max="5390" width="9" style="324"/>
    <col min="5391" max="5391" width="8" style="324" customWidth="1"/>
    <col min="5392" max="5632" width="9" style="324"/>
    <col min="5633" max="5633" width="9.125" style="324" customWidth="1"/>
    <col min="5634" max="5634" width="19.25" style="324" customWidth="1"/>
    <col min="5635" max="5635" width="5.875" style="324" customWidth="1"/>
    <col min="5636" max="5636" width="8" style="324" customWidth="1"/>
    <col min="5637" max="5638" width="9" style="324"/>
    <col min="5639" max="5639" width="6.625" style="324" customWidth="1"/>
    <col min="5640" max="5640" width="9" style="324"/>
    <col min="5641" max="5641" width="8" style="324" customWidth="1"/>
    <col min="5642" max="5642" width="1.5" style="324" customWidth="1"/>
    <col min="5643" max="5643" width="9" style="324"/>
    <col min="5644" max="5644" width="8" style="324" customWidth="1"/>
    <col min="5645" max="5646" width="9" style="324"/>
    <col min="5647" max="5647" width="8" style="324" customWidth="1"/>
    <col min="5648" max="5888" width="9" style="324"/>
    <col min="5889" max="5889" width="9.125" style="324" customWidth="1"/>
    <col min="5890" max="5890" width="19.25" style="324" customWidth="1"/>
    <col min="5891" max="5891" width="5.875" style="324" customWidth="1"/>
    <col min="5892" max="5892" width="8" style="324" customWidth="1"/>
    <col min="5893" max="5894" width="9" style="324"/>
    <col min="5895" max="5895" width="6.625" style="324" customWidth="1"/>
    <col min="5896" max="5896" width="9" style="324"/>
    <col min="5897" max="5897" width="8" style="324" customWidth="1"/>
    <col min="5898" max="5898" width="1.5" style="324" customWidth="1"/>
    <col min="5899" max="5899" width="9" style="324"/>
    <col min="5900" max="5900" width="8" style="324" customWidth="1"/>
    <col min="5901" max="5902" width="9" style="324"/>
    <col min="5903" max="5903" width="8" style="324" customWidth="1"/>
    <col min="5904" max="6144" width="9" style="324"/>
    <col min="6145" max="6145" width="9.125" style="324" customWidth="1"/>
    <col min="6146" max="6146" width="19.25" style="324" customWidth="1"/>
    <col min="6147" max="6147" width="5.875" style="324" customWidth="1"/>
    <col min="6148" max="6148" width="8" style="324" customWidth="1"/>
    <col min="6149" max="6150" width="9" style="324"/>
    <col min="6151" max="6151" width="6.625" style="324" customWidth="1"/>
    <col min="6152" max="6152" width="9" style="324"/>
    <col min="6153" max="6153" width="8" style="324" customWidth="1"/>
    <col min="6154" max="6154" width="1.5" style="324" customWidth="1"/>
    <col min="6155" max="6155" width="9" style="324"/>
    <col min="6156" max="6156" width="8" style="324" customWidth="1"/>
    <col min="6157" max="6158" width="9" style="324"/>
    <col min="6159" max="6159" width="8" style="324" customWidth="1"/>
    <col min="6160" max="6400" width="9" style="324"/>
    <col min="6401" max="6401" width="9.125" style="324" customWidth="1"/>
    <col min="6402" max="6402" width="19.25" style="324" customWidth="1"/>
    <col min="6403" max="6403" width="5.875" style="324" customWidth="1"/>
    <col min="6404" max="6404" width="8" style="324" customWidth="1"/>
    <col min="6405" max="6406" width="9" style="324"/>
    <col min="6407" max="6407" width="6.625" style="324" customWidth="1"/>
    <col min="6408" max="6408" width="9" style="324"/>
    <col min="6409" max="6409" width="8" style="324" customWidth="1"/>
    <col min="6410" max="6410" width="1.5" style="324" customWidth="1"/>
    <col min="6411" max="6411" width="9" style="324"/>
    <col min="6412" max="6412" width="8" style="324" customWidth="1"/>
    <col min="6413" max="6414" width="9" style="324"/>
    <col min="6415" max="6415" width="8" style="324" customWidth="1"/>
    <col min="6416" max="6656" width="9" style="324"/>
    <col min="6657" max="6657" width="9.125" style="324" customWidth="1"/>
    <col min="6658" max="6658" width="19.25" style="324" customWidth="1"/>
    <col min="6659" max="6659" width="5.875" style="324" customWidth="1"/>
    <col min="6660" max="6660" width="8" style="324" customWidth="1"/>
    <col min="6661" max="6662" width="9" style="324"/>
    <col min="6663" max="6663" width="6.625" style="324" customWidth="1"/>
    <col min="6664" max="6664" width="9" style="324"/>
    <col min="6665" max="6665" width="8" style="324" customWidth="1"/>
    <col min="6666" max="6666" width="1.5" style="324" customWidth="1"/>
    <col min="6667" max="6667" width="9" style="324"/>
    <col min="6668" max="6668" width="8" style="324" customWidth="1"/>
    <col min="6669" max="6670" width="9" style="324"/>
    <col min="6671" max="6671" width="8" style="324" customWidth="1"/>
    <col min="6672" max="6912" width="9" style="324"/>
    <col min="6913" max="6913" width="9.125" style="324" customWidth="1"/>
    <col min="6914" max="6914" width="19.25" style="324" customWidth="1"/>
    <col min="6915" max="6915" width="5.875" style="324" customWidth="1"/>
    <col min="6916" max="6916" width="8" style="324" customWidth="1"/>
    <col min="6917" max="6918" width="9" style="324"/>
    <col min="6919" max="6919" width="6.625" style="324" customWidth="1"/>
    <col min="6920" max="6920" width="9" style="324"/>
    <col min="6921" max="6921" width="8" style="324" customWidth="1"/>
    <col min="6922" max="6922" width="1.5" style="324" customWidth="1"/>
    <col min="6923" max="6923" width="9" style="324"/>
    <col min="6924" max="6924" width="8" style="324" customWidth="1"/>
    <col min="6925" max="6926" width="9" style="324"/>
    <col min="6927" max="6927" width="8" style="324" customWidth="1"/>
    <col min="6928" max="7168" width="9" style="324"/>
    <col min="7169" max="7169" width="9.125" style="324" customWidth="1"/>
    <col min="7170" max="7170" width="19.25" style="324" customWidth="1"/>
    <col min="7171" max="7171" width="5.875" style="324" customWidth="1"/>
    <col min="7172" max="7172" width="8" style="324" customWidth="1"/>
    <col min="7173" max="7174" width="9" style="324"/>
    <col min="7175" max="7175" width="6.625" style="324" customWidth="1"/>
    <col min="7176" max="7176" width="9" style="324"/>
    <col min="7177" max="7177" width="8" style="324" customWidth="1"/>
    <col min="7178" max="7178" width="1.5" style="324" customWidth="1"/>
    <col min="7179" max="7179" width="9" style="324"/>
    <col min="7180" max="7180" width="8" style="324" customWidth="1"/>
    <col min="7181" max="7182" width="9" style="324"/>
    <col min="7183" max="7183" width="8" style="324" customWidth="1"/>
    <col min="7184" max="7424" width="9" style="324"/>
    <col min="7425" max="7425" width="9.125" style="324" customWidth="1"/>
    <col min="7426" max="7426" width="19.25" style="324" customWidth="1"/>
    <col min="7427" max="7427" width="5.875" style="324" customWidth="1"/>
    <col min="7428" max="7428" width="8" style="324" customWidth="1"/>
    <col min="7429" max="7430" width="9" style="324"/>
    <col min="7431" max="7431" width="6.625" style="324" customWidth="1"/>
    <col min="7432" max="7432" width="9" style="324"/>
    <col min="7433" max="7433" width="8" style="324" customWidth="1"/>
    <col min="7434" max="7434" width="1.5" style="324" customWidth="1"/>
    <col min="7435" max="7435" width="9" style="324"/>
    <col min="7436" max="7436" width="8" style="324" customWidth="1"/>
    <col min="7437" max="7438" width="9" style="324"/>
    <col min="7439" max="7439" width="8" style="324" customWidth="1"/>
    <col min="7440" max="7680" width="9" style="324"/>
    <col min="7681" max="7681" width="9.125" style="324" customWidth="1"/>
    <col min="7682" max="7682" width="19.25" style="324" customWidth="1"/>
    <col min="7683" max="7683" width="5.875" style="324" customWidth="1"/>
    <col min="7684" max="7684" width="8" style="324" customWidth="1"/>
    <col min="7685" max="7686" width="9" style="324"/>
    <col min="7687" max="7687" width="6.625" style="324" customWidth="1"/>
    <col min="7688" max="7688" width="9" style="324"/>
    <col min="7689" max="7689" width="8" style="324" customWidth="1"/>
    <col min="7690" max="7690" width="1.5" style="324" customWidth="1"/>
    <col min="7691" max="7691" width="9" style="324"/>
    <col min="7692" max="7692" width="8" style="324" customWidth="1"/>
    <col min="7693" max="7694" width="9" style="324"/>
    <col min="7695" max="7695" width="8" style="324" customWidth="1"/>
    <col min="7696" max="7936" width="9" style="324"/>
    <col min="7937" max="7937" width="9.125" style="324" customWidth="1"/>
    <col min="7938" max="7938" width="19.25" style="324" customWidth="1"/>
    <col min="7939" max="7939" width="5.875" style="324" customWidth="1"/>
    <col min="7940" max="7940" width="8" style="324" customWidth="1"/>
    <col min="7941" max="7942" width="9" style="324"/>
    <col min="7943" max="7943" width="6.625" style="324" customWidth="1"/>
    <col min="7944" max="7944" width="9" style="324"/>
    <col min="7945" max="7945" width="8" style="324" customWidth="1"/>
    <col min="7946" max="7946" width="1.5" style="324" customWidth="1"/>
    <col min="7947" max="7947" width="9" style="324"/>
    <col min="7948" max="7948" width="8" style="324" customWidth="1"/>
    <col min="7949" max="7950" width="9" style="324"/>
    <col min="7951" max="7951" width="8" style="324" customWidth="1"/>
    <col min="7952" max="8192" width="9" style="324"/>
    <col min="8193" max="8193" width="9.125" style="324" customWidth="1"/>
    <col min="8194" max="8194" width="19.25" style="324" customWidth="1"/>
    <col min="8195" max="8195" width="5.875" style="324" customWidth="1"/>
    <col min="8196" max="8196" width="8" style="324" customWidth="1"/>
    <col min="8197" max="8198" width="9" style="324"/>
    <col min="8199" max="8199" width="6.625" style="324" customWidth="1"/>
    <col min="8200" max="8200" width="9" style="324"/>
    <col min="8201" max="8201" width="8" style="324" customWidth="1"/>
    <col min="8202" max="8202" width="1.5" style="324" customWidth="1"/>
    <col min="8203" max="8203" width="9" style="324"/>
    <col min="8204" max="8204" width="8" style="324" customWidth="1"/>
    <col min="8205" max="8206" width="9" style="324"/>
    <col min="8207" max="8207" width="8" style="324" customWidth="1"/>
    <col min="8208" max="8448" width="9" style="324"/>
    <col min="8449" max="8449" width="9.125" style="324" customWidth="1"/>
    <col min="8450" max="8450" width="19.25" style="324" customWidth="1"/>
    <col min="8451" max="8451" width="5.875" style="324" customWidth="1"/>
    <col min="8452" max="8452" width="8" style="324" customWidth="1"/>
    <col min="8453" max="8454" width="9" style="324"/>
    <col min="8455" max="8455" width="6.625" style="324" customWidth="1"/>
    <col min="8456" max="8456" width="9" style="324"/>
    <col min="8457" max="8457" width="8" style="324" customWidth="1"/>
    <col min="8458" max="8458" width="1.5" style="324" customWidth="1"/>
    <col min="8459" max="8459" width="9" style="324"/>
    <col min="8460" max="8460" width="8" style="324" customWidth="1"/>
    <col min="8461" max="8462" width="9" style="324"/>
    <col min="8463" max="8463" width="8" style="324" customWidth="1"/>
    <col min="8464" max="8704" width="9" style="324"/>
    <col min="8705" max="8705" width="9.125" style="324" customWidth="1"/>
    <col min="8706" max="8706" width="19.25" style="324" customWidth="1"/>
    <col min="8707" max="8707" width="5.875" style="324" customWidth="1"/>
    <col min="8708" max="8708" width="8" style="324" customWidth="1"/>
    <col min="8709" max="8710" width="9" style="324"/>
    <col min="8711" max="8711" width="6.625" style="324" customWidth="1"/>
    <col min="8712" max="8712" width="9" style="324"/>
    <col min="8713" max="8713" width="8" style="324" customWidth="1"/>
    <col min="8714" max="8714" width="1.5" style="324" customWidth="1"/>
    <col min="8715" max="8715" width="9" style="324"/>
    <col min="8716" max="8716" width="8" style="324" customWidth="1"/>
    <col min="8717" max="8718" width="9" style="324"/>
    <col min="8719" max="8719" width="8" style="324" customWidth="1"/>
    <col min="8720" max="8960" width="9" style="324"/>
    <col min="8961" max="8961" width="9.125" style="324" customWidth="1"/>
    <col min="8962" max="8962" width="19.25" style="324" customWidth="1"/>
    <col min="8963" max="8963" width="5.875" style="324" customWidth="1"/>
    <col min="8964" max="8964" width="8" style="324" customWidth="1"/>
    <col min="8965" max="8966" width="9" style="324"/>
    <col min="8967" max="8967" width="6.625" style="324" customWidth="1"/>
    <col min="8968" max="8968" width="9" style="324"/>
    <col min="8969" max="8969" width="8" style="324" customWidth="1"/>
    <col min="8970" max="8970" width="1.5" style="324" customWidth="1"/>
    <col min="8971" max="8971" width="9" style="324"/>
    <col min="8972" max="8972" width="8" style="324" customWidth="1"/>
    <col min="8973" max="8974" width="9" style="324"/>
    <col min="8975" max="8975" width="8" style="324" customWidth="1"/>
    <col min="8976" max="9216" width="9" style="324"/>
    <col min="9217" max="9217" width="9.125" style="324" customWidth="1"/>
    <col min="9218" max="9218" width="19.25" style="324" customWidth="1"/>
    <col min="9219" max="9219" width="5.875" style="324" customWidth="1"/>
    <col min="9220" max="9220" width="8" style="324" customWidth="1"/>
    <col min="9221" max="9222" width="9" style="324"/>
    <col min="9223" max="9223" width="6.625" style="324" customWidth="1"/>
    <col min="9224" max="9224" width="9" style="324"/>
    <col min="9225" max="9225" width="8" style="324" customWidth="1"/>
    <col min="9226" max="9226" width="1.5" style="324" customWidth="1"/>
    <col min="9227" max="9227" width="9" style="324"/>
    <col min="9228" max="9228" width="8" style="324" customWidth="1"/>
    <col min="9229" max="9230" width="9" style="324"/>
    <col min="9231" max="9231" width="8" style="324" customWidth="1"/>
    <col min="9232" max="9472" width="9" style="324"/>
    <col min="9473" max="9473" width="9.125" style="324" customWidth="1"/>
    <col min="9474" max="9474" width="19.25" style="324" customWidth="1"/>
    <col min="9475" max="9475" width="5.875" style="324" customWidth="1"/>
    <col min="9476" max="9476" width="8" style="324" customWidth="1"/>
    <col min="9477" max="9478" width="9" style="324"/>
    <col min="9479" max="9479" width="6.625" style="324" customWidth="1"/>
    <col min="9480" max="9480" width="9" style="324"/>
    <col min="9481" max="9481" width="8" style="324" customWidth="1"/>
    <col min="9482" max="9482" width="1.5" style="324" customWidth="1"/>
    <col min="9483" max="9483" width="9" style="324"/>
    <col min="9484" max="9484" width="8" style="324" customWidth="1"/>
    <col min="9485" max="9486" width="9" style="324"/>
    <col min="9487" max="9487" width="8" style="324" customWidth="1"/>
    <col min="9488" max="9728" width="9" style="324"/>
    <col min="9729" max="9729" width="9.125" style="324" customWidth="1"/>
    <col min="9730" max="9730" width="19.25" style="324" customWidth="1"/>
    <col min="9731" max="9731" width="5.875" style="324" customWidth="1"/>
    <col min="9732" max="9732" width="8" style="324" customWidth="1"/>
    <col min="9733" max="9734" width="9" style="324"/>
    <col min="9735" max="9735" width="6.625" style="324" customWidth="1"/>
    <col min="9736" max="9736" width="9" style="324"/>
    <col min="9737" max="9737" width="8" style="324" customWidth="1"/>
    <col min="9738" max="9738" width="1.5" style="324" customWidth="1"/>
    <col min="9739" max="9739" width="9" style="324"/>
    <col min="9740" max="9740" width="8" style="324" customWidth="1"/>
    <col min="9741" max="9742" width="9" style="324"/>
    <col min="9743" max="9743" width="8" style="324" customWidth="1"/>
    <col min="9744" max="9984" width="9" style="324"/>
    <col min="9985" max="9985" width="9.125" style="324" customWidth="1"/>
    <col min="9986" max="9986" width="19.25" style="324" customWidth="1"/>
    <col min="9987" max="9987" width="5.875" style="324" customWidth="1"/>
    <col min="9988" max="9988" width="8" style="324" customWidth="1"/>
    <col min="9989" max="9990" width="9" style="324"/>
    <col min="9991" max="9991" width="6.625" style="324" customWidth="1"/>
    <col min="9992" max="9992" width="9" style="324"/>
    <col min="9993" max="9993" width="8" style="324" customWidth="1"/>
    <col min="9994" max="9994" width="1.5" style="324" customWidth="1"/>
    <col min="9995" max="9995" width="9" style="324"/>
    <col min="9996" max="9996" width="8" style="324" customWidth="1"/>
    <col min="9997" max="9998" width="9" style="324"/>
    <col min="9999" max="9999" width="8" style="324" customWidth="1"/>
    <col min="10000" max="10240" width="9" style="324"/>
    <col min="10241" max="10241" width="9.125" style="324" customWidth="1"/>
    <col min="10242" max="10242" width="19.25" style="324" customWidth="1"/>
    <col min="10243" max="10243" width="5.875" style="324" customWidth="1"/>
    <col min="10244" max="10244" width="8" style="324" customWidth="1"/>
    <col min="10245" max="10246" width="9" style="324"/>
    <col min="10247" max="10247" width="6.625" style="324" customWidth="1"/>
    <col min="10248" max="10248" width="9" style="324"/>
    <col min="10249" max="10249" width="8" style="324" customWidth="1"/>
    <col min="10250" max="10250" width="1.5" style="324" customWidth="1"/>
    <col min="10251" max="10251" width="9" style="324"/>
    <col min="10252" max="10252" width="8" style="324" customWidth="1"/>
    <col min="10253" max="10254" width="9" style="324"/>
    <col min="10255" max="10255" width="8" style="324" customWidth="1"/>
    <col min="10256" max="10496" width="9" style="324"/>
    <col min="10497" max="10497" width="9.125" style="324" customWidth="1"/>
    <col min="10498" max="10498" width="19.25" style="324" customWidth="1"/>
    <col min="10499" max="10499" width="5.875" style="324" customWidth="1"/>
    <col min="10500" max="10500" width="8" style="324" customWidth="1"/>
    <col min="10501" max="10502" width="9" style="324"/>
    <col min="10503" max="10503" width="6.625" style="324" customWidth="1"/>
    <col min="10504" max="10504" width="9" style="324"/>
    <col min="10505" max="10505" width="8" style="324" customWidth="1"/>
    <col min="10506" max="10506" width="1.5" style="324" customWidth="1"/>
    <col min="10507" max="10507" width="9" style="324"/>
    <col min="10508" max="10508" width="8" style="324" customWidth="1"/>
    <col min="10509" max="10510" width="9" style="324"/>
    <col min="10511" max="10511" width="8" style="324" customWidth="1"/>
    <col min="10512" max="10752" width="9" style="324"/>
    <col min="10753" max="10753" width="9.125" style="324" customWidth="1"/>
    <col min="10754" max="10754" width="19.25" style="324" customWidth="1"/>
    <col min="10755" max="10755" width="5.875" style="324" customWidth="1"/>
    <col min="10756" max="10756" width="8" style="324" customWidth="1"/>
    <col min="10757" max="10758" width="9" style="324"/>
    <col min="10759" max="10759" width="6.625" style="324" customWidth="1"/>
    <col min="10760" max="10760" width="9" style="324"/>
    <col min="10761" max="10761" width="8" style="324" customWidth="1"/>
    <col min="10762" max="10762" width="1.5" style="324" customWidth="1"/>
    <col min="10763" max="10763" width="9" style="324"/>
    <col min="10764" max="10764" width="8" style="324" customWidth="1"/>
    <col min="10765" max="10766" width="9" style="324"/>
    <col min="10767" max="10767" width="8" style="324" customWidth="1"/>
    <col min="10768" max="11008" width="9" style="324"/>
    <col min="11009" max="11009" width="9.125" style="324" customWidth="1"/>
    <col min="11010" max="11010" width="19.25" style="324" customWidth="1"/>
    <col min="11011" max="11011" width="5.875" style="324" customWidth="1"/>
    <col min="11012" max="11012" width="8" style="324" customWidth="1"/>
    <col min="11013" max="11014" width="9" style="324"/>
    <col min="11015" max="11015" width="6.625" style="324" customWidth="1"/>
    <col min="11016" max="11016" width="9" style="324"/>
    <col min="11017" max="11017" width="8" style="324" customWidth="1"/>
    <col min="11018" max="11018" width="1.5" style="324" customWidth="1"/>
    <col min="11019" max="11019" width="9" style="324"/>
    <col min="11020" max="11020" width="8" style="324" customWidth="1"/>
    <col min="11021" max="11022" width="9" style="324"/>
    <col min="11023" max="11023" width="8" style="324" customWidth="1"/>
    <col min="11024" max="11264" width="9" style="324"/>
    <col min="11265" max="11265" width="9.125" style="324" customWidth="1"/>
    <col min="11266" max="11266" width="19.25" style="324" customWidth="1"/>
    <col min="11267" max="11267" width="5.875" style="324" customWidth="1"/>
    <col min="11268" max="11268" width="8" style="324" customWidth="1"/>
    <col min="11269" max="11270" width="9" style="324"/>
    <col min="11271" max="11271" width="6.625" style="324" customWidth="1"/>
    <col min="11272" max="11272" width="9" style="324"/>
    <col min="11273" max="11273" width="8" style="324" customWidth="1"/>
    <col min="11274" max="11274" width="1.5" style="324" customWidth="1"/>
    <col min="11275" max="11275" width="9" style="324"/>
    <col min="11276" max="11276" width="8" style="324" customWidth="1"/>
    <col min="11277" max="11278" width="9" style="324"/>
    <col min="11279" max="11279" width="8" style="324" customWidth="1"/>
    <col min="11280" max="11520" width="9" style="324"/>
    <col min="11521" max="11521" width="9.125" style="324" customWidth="1"/>
    <col min="11522" max="11522" width="19.25" style="324" customWidth="1"/>
    <col min="11523" max="11523" width="5.875" style="324" customWidth="1"/>
    <col min="11524" max="11524" width="8" style="324" customWidth="1"/>
    <col min="11525" max="11526" width="9" style="324"/>
    <col min="11527" max="11527" width="6.625" style="324" customWidth="1"/>
    <col min="11528" max="11528" width="9" style="324"/>
    <col min="11529" max="11529" width="8" style="324" customWidth="1"/>
    <col min="11530" max="11530" width="1.5" style="324" customWidth="1"/>
    <col min="11531" max="11531" width="9" style="324"/>
    <col min="11532" max="11532" width="8" style="324" customWidth="1"/>
    <col min="11533" max="11534" width="9" style="324"/>
    <col min="11535" max="11535" width="8" style="324" customWidth="1"/>
    <col min="11536" max="11776" width="9" style="324"/>
    <col min="11777" max="11777" width="9.125" style="324" customWidth="1"/>
    <col min="11778" max="11778" width="19.25" style="324" customWidth="1"/>
    <col min="11779" max="11779" width="5.875" style="324" customWidth="1"/>
    <col min="11780" max="11780" width="8" style="324" customWidth="1"/>
    <col min="11781" max="11782" width="9" style="324"/>
    <col min="11783" max="11783" width="6.625" style="324" customWidth="1"/>
    <col min="11784" max="11784" width="9" style="324"/>
    <col min="11785" max="11785" width="8" style="324" customWidth="1"/>
    <col min="11786" max="11786" width="1.5" style="324" customWidth="1"/>
    <col min="11787" max="11787" width="9" style="324"/>
    <col min="11788" max="11788" width="8" style="324" customWidth="1"/>
    <col min="11789" max="11790" width="9" style="324"/>
    <col min="11791" max="11791" width="8" style="324" customWidth="1"/>
    <col min="11792" max="12032" width="9" style="324"/>
    <col min="12033" max="12033" width="9.125" style="324" customWidth="1"/>
    <col min="12034" max="12034" width="19.25" style="324" customWidth="1"/>
    <col min="12035" max="12035" width="5.875" style="324" customWidth="1"/>
    <col min="12036" max="12036" width="8" style="324" customWidth="1"/>
    <col min="12037" max="12038" width="9" style="324"/>
    <col min="12039" max="12039" width="6.625" style="324" customWidth="1"/>
    <col min="12040" max="12040" width="9" style="324"/>
    <col min="12041" max="12041" width="8" style="324" customWidth="1"/>
    <col min="12042" max="12042" width="1.5" style="324" customWidth="1"/>
    <col min="12043" max="12043" width="9" style="324"/>
    <col min="12044" max="12044" width="8" style="324" customWidth="1"/>
    <col min="12045" max="12046" width="9" style="324"/>
    <col min="12047" max="12047" width="8" style="324" customWidth="1"/>
    <col min="12048" max="12288" width="9" style="324"/>
    <col min="12289" max="12289" width="9.125" style="324" customWidth="1"/>
    <col min="12290" max="12290" width="19.25" style="324" customWidth="1"/>
    <col min="12291" max="12291" width="5.875" style="324" customWidth="1"/>
    <col min="12292" max="12292" width="8" style="324" customWidth="1"/>
    <col min="12293" max="12294" width="9" style="324"/>
    <col min="12295" max="12295" width="6.625" style="324" customWidth="1"/>
    <col min="12296" max="12296" width="9" style="324"/>
    <col min="12297" max="12297" width="8" style="324" customWidth="1"/>
    <col min="12298" max="12298" width="1.5" style="324" customWidth="1"/>
    <col min="12299" max="12299" width="9" style="324"/>
    <col min="12300" max="12300" width="8" style="324" customWidth="1"/>
    <col min="12301" max="12302" width="9" style="324"/>
    <col min="12303" max="12303" width="8" style="324" customWidth="1"/>
    <col min="12304" max="12544" width="9" style="324"/>
    <col min="12545" max="12545" width="9.125" style="324" customWidth="1"/>
    <col min="12546" max="12546" width="19.25" style="324" customWidth="1"/>
    <col min="12547" max="12547" width="5.875" style="324" customWidth="1"/>
    <col min="12548" max="12548" width="8" style="324" customWidth="1"/>
    <col min="12549" max="12550" width="9" style="324"/>
    <col min="12551" max="12551" width="6.625" style="324" customWidth="1"/>
    <col min="12552" max="12552" width="9" style="324"/>
    <col min="12553" max="12553" width="8" style="324" customWidth="1"/>
    <col min="12554" max="12554" width="1.5" style="324" customWidth="1"/>
    <col min="12555" max="12555" width="9" style="324"/>
    <col min="12556" max="12556" width="8" style="324" customWidth="1"/>
    <col min="12557" max="12558" width="9" style="324"/>
    <col min="12559" max="12559" width="8" style="324" customWidth="1"/>
    <col min="12560" max="12800" width="9" style="324"/>
    <col min="12801" max="12801" width="9.125" style="324" customWidth="1"/>
    <col min="12802" max="12802" width="19.25" style="324" customWidth="1"/>
    <col min="12803" max="12803" width="5.875" style="324" customWidth="1"/>
    <col min="12804" max="12804" width="8" style="324" customWidth="1"/>
    <col min="12805" max="12806" width="9" style="324"/>
    <col min="12807" max="12807" width="6.625" style="324" customWidth="1"/>
    <col min="12808" max="12808" width="9" style="324"/>
    <col min="12809" max="12809" width="8" style="324" customWidth="1"/>
    <col min="12810" max="12810" width="1.5" style="324" customWidth="1"/>
    <col min="12811" max="12811" width="9" style="324"/>
    <col min="12812" max="12812" width="8" style="324" customWidth="1"/>
    <col min="12813" max="12814" width="9" style="324"/>
    <col min="12815" max="12815" width="8" style="324" customWidth="1"/>
    <col min="12816" max="13056" width="9" style="324"/>
    <col min="13057" max="13057" width="9.125" style="324" customWidth="1"/>
    <col min="13058" max="13058" width="19.25" style="324" customWidth="1"/>
    <col min="13059" max="13059" width="5.875" style="324" customWidth="1"/>
    <col min="13060" max="13060" width="8" style="324" customWidth="1"/>
    <col min="13061" max="13062" width="9" style="324"/>
    <col min="13063" max="13063" width="6.625" style="324" customWidth="1"/>
    <col min="13064" max="13064" width="9" style="324"/>
    <col min="13065" max="13065" width="8" style="324" customWidth="1"/>
    <col min="13066" max="13066" width="1.5" style="324" customWidth="1"/>
    <col min="13067" max="13067" width="9" style="324"/>
    <col min="13068" max="13068" width="8" style="324" customWidth="1"/>
    <col min="13069" max="13070" width="9" style="324"/>
    <col min="13071" max="13071" width="8" style="324" customWidth="1"/>
    <col min="13072" max="13312" width="9" style="324"/>
    <col min="13313" max="13313" width="9.125" style="324" customWidth="1"/>
    <col min="13314" max="13314" width="19.25" style="324" customWidth="1"/>
    <col min="13315" max="13315" width="5.875" style="324" customWidth="1"/>
    <col min="13316" max="13316" width="8" style="324" customWidth="1"/>
    <col min="13317" max="13318" width="9" style="324"/>
    <col min="13319" max="13319" width="6.625" style="324" customWidth="1"/>
    <col min="13320" max="13320" width="9" style="324"/>
    <col min="13321" max="13321" width="8" style="324" customWidth="1"/>
    <col min="13322" max="13322" width="1.5" style="324" customWidth="1"/>
    <col min="13323" max="13323" width="9" style="324"/>
    <col min="13324" max="13324" width="8" style="324" customWidth="1"/>
    <col min="13325" max="13326" width="9" style="324"/>
    <col min="13327" max="13327" width="8" style="324" customWidth="1"/>
    <col min="13328" max="13568" width="9" style="324"/>
    <col min="13569" max="13569" width="9.125" style="324" customWidth="1"/>
    <col min="13570" max="13570" width="19.25" style="324" customWidth="1"/>
    <col min="13571" max="13571" width="5.875" style="324" customWidth="1"/>
    <col min="13572" max="13572" width="8" style="324" customWidth="1"/>
    <col min="13573" max="13574" width="9" style="324"/>
    <col min="13575" max="13575" width="6.625" style="324" customWidth="1"/>
    <col min="13576" max="13576" width="9" style="324"/>
    <col min="13577" max="13577" width="8" style="324" customWidth="1"/>
    <col min="13578" max="13578" width="1.5" style="324" customWidth="1"/>
    <col min="13579" max="13579" width="9" style="324"/>
    <col min="13580" max="13580" width="8" style="324" customWidth="1"/>
    <col min="13581" max="13582" width="9" style="324"/>
    <col min="13583" max="13583" width="8" style="324" customWidth="1"/>
    <col min="13584" max="13824" width="9" style="324"/>
    <col min="13825" max="13825" width="9.125" style="324" customWidth="1"/>
    <col min="13826" max="13826" width="19.25" style="324" customWidth="1"/>
    <col min="13827" max="13827" width="5.875" style="324" customWidth="1"/>
    <col min="13828" max="13828" width="8" style="324" customWidth="1"/>
    <col min="13829" max="13830" width="9" style="324"/>
    <col min="13831" max="13831" width="6.625" style="324" customWidth="1"/>
    <col min="13832" max="13832" width="9" style="324"/>
    <col min="13833" max="13833" width="8" style="324" customWidth="1"/>
    <col min="13834" max="13834" width="1.5" style="324" customWidth="1"/>
    <col min="13835" max="13835" width="9" style="324"/>
    <col min="13836" max="13836" width="8" style="324" customWidth="1"/>
    <col min="13837" max="13838" width="9" style="324"/>
    <col min="13839" max="13839" width="8" style="324" customWidth="1"/>
    <col min="13840" max="14080" width="9" style="324"/>
    <col min="14081" max="14081" width="9.125" style="324" customWidth="1"/>
    <col min="14082" max="14082" width="19.25" style="324" customWidth="1"/>
    <col min="14083" max="14083" width="5.875" style="324" customWidth="1"/>
    <col min="14084" max="14084" width="8" style="324" customWidth="1"/>
    <col min="14085" max="14086" width="9" style="324"/>
    <col min="14087" max="14087" width="6.625" style="324" customWidth="1"/>
    <col min="14088" max="14088" width="9" style="324"/>
    <col min="14089" max="14089" width="8" style="324" customWidth="1"/>
    <col min="14090" max="14090" width="1.5" style="324" customWidth="1"/>
    <col min="14091" max="14091" width="9" style="324"/>
    <col min="14092" max="14092" width="8" style="324" customWidth="1"/>
    <col min="14093" max="14094" width="9" style="324"/>
    <col min="14095" max="14095" width="8" style="324" customWidth="1"/>
    <col min="14096" max="14336" width="9" style="324"/>
    <col min="14337" max="14337" width="9.125" style="324" customWidth="1"/>
    <col min="14338" max="14338" width="19.25" style="324" customWidth="1"/>
    <col min="14339" max="14339" width="5.875" style="324" customWidth="1"/>
    <col min="14340" max="14340" width="8" style="324" customWidth="1"/>
    <col min="14341" max="14342" width="9" style="324"/>
    <col min="14343" max="14343" width="6.625" style="324" customWidth="1"/>
    <col min="14344" max="14344" width="9" style="324"/>
    <col min="14345" max="14345" width="8" style="324" customWidth="1"/>
    <col min="14346" max="14346" width="1.5" style="324" customWidth="1"/>
    <col min="14347" max="14347" width="9" style="324"/>
    <col min="14348" max="14348" width="8" style="324" customWidth="1"/>
    <col min="14349" max="14350" width="9" style="324"/>
    <col min="14351" max="14351" width="8" style="324" customWidth="1"/>
    <col min="14352" max="14592" width="9" style="324"/>
    <col min="14593" max="14593" width="9.125" style="324" customWidth="1"/>
    <col min="14594" max="14594" width="19.25" style="324" customWidth="1"/>
    <col min="14595" max="14595" width="5.875" style="324" customWidth="1"/>
    <col min="14596" max="14596" width="8" style="324" customWidth="1"/>
    <col min="14597" max="14598" width="9" style="324"/>
    <col min="14599" max="14599" width="6.625" style="324" customWidth="1"/>
    <col min="14600" max="14600" width="9" style="324"/>
    <col min="14601" max="14601" width="8" style="324" customWidth="1"/>
    <col min="14602" max="14602" width="1.5" style="324" customWidth="1"/>
    <col min="14603" max="14603" width="9" style="324"/>
    <col min="14604" max="14604" width="8" style="324" customWidth="1"/>
    <col min="14605" max="14606" width="9" style="324"/>
    <col min="14607" max="14607" width="8" style="324" customWidth="1"/>
    <col min="14608" max="14848" width="9" style="324"/>
    <col min="14849" max="14849" width="9.125" style="324" customWidth="1"/>
    <col min="14850" max="14850" width="19.25" style="324" customWidth="1"/>
    <col min="14851" max="14851" width="5.875" style="324" customWidth="1"/>
    <col min="14852" max="14852" width="8" style="324" customWidth="1"/>
    <col min="14853" max="14854" width="9" style="324"/>
    <col min="14855" max="14855" width="6.625" style="324" customWidth="1"/>
    <col min="14856" max="14856" width="9" style="324"/>
    <col min="14857" max="14857" width="8" style="324" customWidth="1"/>
    <col min="14858" max="14858" width="1.5" style="324" customWidth="1"/>
    <col min="14859" max="14859" width="9" style="324"/>
    <col min="14860" max="14860" width="8" style="324" customWidth="1"/>
    <col min="14861" max="14862" width="9" style="324"/>
    <col min="14863" max="14863" width="8" style="324" customWidth="1"/>
    <col min="14864" max="15104" width="9" style="324"/>
    <col min="15105" max="15105" width="9.125" style="324" customWidth="1"/>
    <col min="15106" max="15106" width="19.25" style="324" customWidth="1"/>
    <col min="15107" max="15107" width="5.875" style="324" customWidth="1"/>
    <col min="15108" max="15108" width="8" style="324" customWidth="1"/>
    <col min="15109" max="15110" width="9" style="324"/>
    <col min="15111" max="15111" width="6.625" style="324" customWidth="1"/>
    <col min="15112" max="15112" width="9" style="324"/>
    <col min="15113" max="15113" width="8" style="324" customWidth="1"/>
    <col min="15114" max="15114" width="1.5" style="324" customWidth="1"/>
    <col min="15115" max="15115" width="9" style="324"/>
    <col min="15116" max="15116" width="8" style="324" customWidth="1"/>
    <col min="15117" max="15118" width="9" style="324"/>
    <col min="15119" max="15119" width="8" style="324" customWidth="1"/>
    <col min="15120" max="15360" width="9" style="324"/>
    <col min="15361" max="15361" width="9.125" style="324" customWidth="1"/>
    <col min="15362" max="15362" width="19.25" style="324" customWidth="1"/>
    <col min="15363" max="15363" width="5.875" style="324" customWidth="1"/>
    <col min="15364" max="15364" width="8" style="324" customWidth="1"/>
    <col min="15365" max="15366" width="9" style="324"/>
    <col min="15367" max="15367" width="6.625" style="324" customWidth="1"/>
    <col min="15368" max="15368" width="9" style="324"/>
    <col min="15369" max="15369" width="8" style="324" customWidth="1"/>
    <col min="15370" max="15370" width="1.5" style="324" customWidth="1"/>
    <col min="15371" max="15371" width="9" style="324"/>
    <col min="15372" max="15372" width="8" style="324" customWidth="1"/>
    <col min="15373" max="15374" width="9" style="324"/>
    <col min="15375" max="15375" width="8" style="324" customWidth="1"/>
    <col min="15376" max="15616" width="9" style="324"/>
    <col min="15617" max="15617" width="9.125" style="324" customWidth="1"/>
    <col min="15618" max="15618" width="19.25" style="324" customWidth="1"/>
    <col min="15619" max="15619" width="5.875" style="324" customWidth="1"/>
    <col min="15620" max="15620" width="8" style="324" customWidth="1"/>
    <col min="15621" max="15622" width="9" style="324"/>
    <col min="15623" max="15623" width="6.625" style="324" customWidth="1"/>
    <col min="15624" max="15624" width="9" style="324"/>
    <col min="15625" max="15625" width="8" style="324" customWidth="1"/>
    <col min="15626" max="15626" width="1.5" style="324" customWidth="1"/>
    <col min="15627" max="15627" width="9" style="324"/>
    <col min="15628" max="15628" width="8" style="324" customWidth="1"/>
    <col min="15629" max="15630" width="9" style="324"/>
    <col min="15631" max="15631" width="8" style="324" customWidth="1"/>
    <col min="15632" max="15872" width="9" style="324"/>
    <col min="15873" max="15873" width="9.125" style="324" customWidth="1"/>
    <col min="15874" max="15874" width="19.25" style="324" customWidth="1"/>
    <col min="15875" max="15875" width="5.875" style="324" customWidth="1"/>
    <col min="15876" max="15876" width="8" style="324" customWidth="1"/>
    <col min="15877" max="15878" width="9" style="324"/>
    <col min="15879" max="15879" width="6.625" style="324" customWidth="1"/>
    <col min="15880" max="15880" width="9" style="324"/>
    <col min="15881" max="15881" width="8" style="324" customWidth="1"/>
    <col min="15882" max="15882" width="1.5" style="324" customWidth="1"/>
    <col min="15883" max="15883" width="9" style="324"/>
    <col min="15884" max="15884" width="8" style="324" customWidth="1"/>
    <col min="15885" max="15886" width="9" style="324"/>
    <col min="15887" max="15887" width="8" style="324" customWidth="1"/>
    <col min="15888" max="16128" width="9" style="324"/>
    <col min="16129" max="16129" width="9.125" style="324" customWidth="1"/>
    <col min="16130" max="16130" width="19.25" style="324" customWidth="1"/>
    <col min="16131" max="16131" width="5.875" style="324" customWidth="1"/>
    <col min="16132" max="16132" width="8" style="324" customWidth="1"/>
    <col min="16133" max="16134" width="9" style="324"/>
    <col min="16135" max="16135" width="6.625" style="324" customWidth="1"/>
    <col min="16136" max="16136" width="9" style="324"/>
    <col min="16137" max="16137" width="8" style="324" customWidth="1"/>
    <col min="16138" max="16138" width="1.5" style="324" customWidth="1"/>
    <col min="16139" max="16139" width="9" style="324"/>
    <col min="16140" max="16140" width="8" style="324" customWidth="1"/>
    <col min="16141" max="16142" width="9" style="324"/>
    <col min="16143" max="16143" width="8" style="324" customWidth="1"/>
    <col min="16144" max="16384" width="9" style="324"/>
  </cols>
  <sheetData>
    <row r="1" spans="1:16" ht="12.75" customHeight="1">
      <c r="A1" s="321"/>
      <c r="B1" s="373" t="s">
        <v>107</v>
      </c>
      <c r="C1" s="322"/>
      <c r="D1" s="321"/>
      <c r="E1" s="321"/>
      <c r="F1" s="321"/>
      <c r="G1" s="323"/>
      <c r="H1" s="323"/>
      <c r="I1" s="323"/>
    </row>
    <row r="2" spans="1:16" ht="12.75" customHeight="1">
      <c r="A2" s="321"/>
      <c r="B2" s="373"/>
      <c r="C2" s="322"/>
      <c r="D2" s="321"/>
      <c r="E2" s="321"/>
      <c r="F2" s="321"/>
      <c r="G2" s="323"/>
      <c r="H2" s="323"/>
      <c r="I2" s="323"/>
      <c r="K2" s="374" t="s">
        <v>161</v>
      </c>
      <c r="L2" s="374"/>
      <c r="M2" s="374"/>
      <c r="N2" s="374"/>
      <c r="O2" s="374"/>
    </row>
    <row r="3" spans="1:16" ht="17.25" customHeight="1">
      <c r="A3" s="376" t="s">
        <v>93</v>
      </c>
      <c r="B3" s="376"/>
      <c r="C3" s="376"/>
      <c r="D3" s="321"/>
      <c r="E3" s="325"/>
      <c r="F3" s="321"/>
      <c r="G3" s="323"/>
      <c r="H3" s="323"/>
      <c r="I3" s="323"/>
      <c r="K3" s="374"/>
      <c r="L3" s="374"/>
      <c r="M3" s="374"/>
      <c r="N3" s="374"/>
      <c r="O3" s="374"/>
    </row>
    <row r="4" spans="1:16" ht="16.5" customHeight="1" thickBot="1">
      <c r="A4" s="376"/>
      <c r="B4" s="376"/>
      <c r="C4" s="376"/>
      <c r="D4" s="321"/>
      <c r="E4" s="325"/>
      <c r="F4" s="321"/>
      <c r="G4" s="323"/>
      <c r="H4" s="323"/>
      <c r="I4" s="323"/>
      <c r="K4" s="375"/>
      <c r="L4" s="375"/>
      <c r="M4" s="375"/>
      <c r="N4" s="375"/>
      <c r="O4" s="375"/>
    </row>
    <row r="5" spans="1:16" ht="15.75" customHeight="1" thickTop="1">
      <c r="A5" s="321"/>
      <c r="B5" s="326" t="s">
        <v>108</v>
      </c>
      <c r="C5" s="326"/>
      <c r="D5" s="321"/>
      <c r="E5" s="326"/>
      <c r="F5" s="321"/>
      <c r="G5" s="323"/>
      <c r="H5" s="323"/>
      <c r="I5" s="323"/>
      <c r="K5" s="377" t="s">
        <v>109</v>
      </c>
      <c r="L5" s="377"/>
      <c r="M5" s="377"/>
      <c r="N5" s="377"/>
      <c r="O5" s="377"/>
    </row>
    <row r="6" spans="1:16" ht="18" customHeight="1">
      <c r="A6" s="321"/>
      <c r="B6" s="326" t="s">
        <v>110</v>
      </c>
      <c r="C6" s="326"/>
      <c r="D6" s="321"/>
      <c r="E6" s="327" t="s">
        <v>111</v>
      </c>
      <c r="F6" s="328"/>
      <c r="G6" s="323"/>
      <c r="H6" s="323"/>
      <c r="I6" s="323"/>
      <c r="K6" s="378"/>
      <c r="L6" s="378"/>
      <c r="M6" s="378"/>
      <c r="N6" s="378"/>
      <c r="O6" s="378"/>
    </row>
    <row r="7" spans="1:16" ht="30" customHeight="1" thickBot="1">
      <c r="A7" s="321"/>
      <c r="B7" s="321"/>
      <c r="C7" s="321"/>
      <c r="D7" s="379" t="s">
        <v>112</v>
      </c>
      <c r="E7" s="379"/>
      <c r="F7" s="379"/>
      <c r="G7" s="323"/>
      <c r="H7" s="323"/>
      <c r="I7" s="323"/>
      <c r="K7" s="378"/>
      <c r="L7" s="378"/>
      <c r="M7" s="378"/>
      <c r="N7" s="378"/>
      <c r="O7" s="378"/>
    </row>
    <row r="8" spans="1:16" ht="14.25" customHeight="1" thickTop="1">
      <c r="A8" s="321"/>
      <c r="B8" s="329" t="s">
        <v>129</v>
      </c>
      <c r="C8" s="330"/>
      <c r="D8" s="380" t="s">
        <v>113</v>
      </c>
      <c r="E8" s="380"/>
      <c r="F8" s="380"/>
      <c r="G8" s="323"/>
      <c r="H8" s="323"/>
      <c r="I8" s="323"/>
      <c r="K8" s="381" t="s">
        <v>114</v>
      </c>
      <c r="L8" s="381"/>
      <c r="M8" s="381"/>
      <c r="N8" s="381"/>
      <c r="O8" s="381"/>
    </row>
    <row r="9" spans="1:16" ht="14.25" customHeight="1" thickBot="1">
      <c r="A9" s="321"/>
      <c r="B9" s="331"/>
      <c r="C9" s="332" t="s">
        <v>115</v>
      </c>
      <c r="D9" s="380" t="s">
        <v>116</v>
      </c>
      <c r="E9" s="380"/>
      <c r="F9" s="380"/>
      <c r="G9" s="323"/>
      <c r="H9" s="323"/>
      <c r="I9" s="323"/>
      <c r="K9" s="382"/>
      <c r="L9" s="382"/>
      <c r="M9" s="382"/>
      <c r="N9" s="382"/>
      <c r="O9" s="382"/>
    </row>
    <row r="10" spans="1:16" ht="17.25" thickTop="1" thickBot="1">
      <c r="A10" s="321"/>
      <c r="B10" s="333" t="s">
        <v>94</v>
      </c>
      <c r="C10" s="321"/>
      <c r="D10" s="321"/>
      <c r="E10" s="321"/>
      <c r="F10" s="321"/>
      <c r="G10" s="323"/>
      <c r="H10" s="323"/>
      <c r="I10" s="323"/>
      <c r="K10" s="383"/>
      <c r="L10" s="383"/>
      <c r="M10" s="383"/>
      <c r="N10" s="383"/>
      <c r="O10" s="383"/>
    </row>
    <row r="11" spans="1:16" ht="15" customHeight="1" thickTop="1">
      <c r="A11" s="384" t="s">
        <v>64</v>
      </c>
      <c r="B11" s="384"/>
      <c r="C11" s="334"/>
      <c r="D11" s="334"/>
      <c r="E11" s="334"/>
      <c r="F11" s="334"/>
      <c r="G11" s="334"/>
      <c r="H11" s="334"/>
      <c r="I11" s="334"/>
    </row>
    <row r="12" spans="1:16" ht="14.1" customHeight="1">
      <c r="A12" s="384"/>
      <c r="B12" s="384"/>
      <c r="C12" s="334"/>
      <c r="D12" s="334"/>
      <c r="E12" s="334"/>
      <c r="F12" s="334"/>
      <c r="G12" s="334"/>
      <c r="H12" s="334"/>
      <c r="I12" s="334"/>
      <c r="K12" s="335" t="s">
        <v>117</v>
      </c>
    </row>
    <row r="13" spans="1:16" ht="15">
      <c r="A13" s="367" t="s">
        <v>131</v>
      </c>
      <c r="B13" s="367"/>
      <c r="C13" s="367"/>
      <c r="D13" s="367"/>
      <c r="E13" s="367"/>
      <c r="F13" s="367"/>
      <c r="G13" s="367"/>
      <c r="H13" s="367"/>
      <c r="I13" s="367"/>
      <c r="K13" s="336" t="s">
        <v>118</v>
      </c>
      <c r="L13" s="337"/>
      <c r="M13" s="338" t="s">
        <v>119</v>
      </c>
      <c r="N13" s="339"/>
      <c r="O13" s="339"/>
      <c r="P13" s="339"/>
    </row>
    <row r="14" spans="1:16" ht="15.95" customHeight="1">
      <c r="A14" s="367"/>
      <c r="B14" s="367"/>
      <c r="C14" s="367"/>
      <c r="D14" s="367"/>
      <c r="E14" s="367"/>
      <c r="F14" s="367"/>
      <c r="G14" s="367"/>
      <c r="H14" s="367"/>
      <c r="I14" s="367"/>
      <c r="K14" s="336" t="s">
        <v>120</v>
      </c>
      <c r="L14" s="337"/>
      <c r="M14" s="340" t="s">
        <v>121</v>
      </c>
      <c r="N14" s="339"/>
      <c r="O14" s="339"/>
      <c r="P14" s="339"/>
    </row>
    <row r="15" spans="1:16" ht="15.95" customHeight="1">
      <c r="A15" s="366" t="s">
        <v>132</v>
      </c>
      <c r="B15" s="366"/>
      <c r="C15" s="334"/>
      <c r="D15" s="334"/>
      <c r="E15" s="334"/>
      <c r="F15" s="334"/>
      <c r="G15" s="334"/>
      <c r="H15" s="334"/>
      <c r="I15" s="334"/>
      <c r="K15" s="336" t="s">
        <v>122</v>
      </c>
      <c r="L15" s="337"/>
      <c r="M15" s="338" t="s">
        <v>123</v>
      </c>
      <c r="N15" s="339"/>
      <c r="O15" s="339"/>
      <c r="P15" s="339"/>
    </row>
    <row r="16" spans="1:16" ht="15.95" customHeight="1">
      <c r="A16" s="366"/>
      <c r="B16" s="366"/>
      <c r="C16" s="334"/>
      <c r="D16" s="334"/>
      <c r="E16" s="334"/>
      <c r="F16" s="334"/>
      <c r="G16" s="334"/>
      <c r="H16" s="334"/>
      <c r="I16" s="334"/>
      <c r="K16" s="341"/>
    </row>
    <row r="17" spans="1:15" ht="15.95" customHeight="1">
      <c r="A17" s="370">
        <v>1</v>
      </c>
      <c r="B17" s="367" t="s">
        <v>148</v>
      </c>
      <c r="C17" s="367"/>
      <c r="D17" s="367"/>
      <c r="E17" s="367"/>
      <c r="F17" s="367"/>
      <c r="G17" s="367"/>
      <c r="H17" s="367"/>
      <c r="I17" s="367"/>
      <c r="K17" s="342" t="s">
        <v>124</v>
      </c>
      <c r="L17" s="343"/>
      <c r="M17" s="372" t="s">
        <v>125</v>
      </c>
      <c r="N17" s="372"/>
      <c r="O17" s="372"/>
    </row>
    <row r="18" spans="1:15" ht="15.95" customHeight="1">
      <c r="A18" s="370"/>
      <c r="B18" s="367"/>
      <c r="C18" s="367"/>
      <c r="D18" s="367"/>
      <c r="E18" s="367"/>
      <c r="F18" s="367"/>
      <c r="G18" s="367"/>
      <c r="H18" s="367"/>
      <c r="I18" s="367"/>
      <c r="K18" s="342" t="s">
        <v>126</v>
      </c>
      <c r="L18" s="343"/>
      <c r="M18" s="372"/>
      <c r="N18" s="372"/>
      <c r="O18" s="372"/>
    </row>
    <row r="19" spans="1:15" ht="15.95" customHeight="1">
      <c r="A19" s="344"/>
      <c r="B19" s="334"/>
      <c r="C19" s="334"/>
      <c r="D19" s="334"/>
      <c r="E19" s="334"/>
      <c r="F19" s="334"/>
      <c r="G19" s="334"/>
      <c r="H19" s="334"/>
      <c r="I19" s="334"/>
      <c r="K19" s="342" t="s">
        <v>127</v>
      </c>
      <c r="L19" s="343"/>
      <c r="M19" s="372"/>
      <c r="N19" s="372"/>
      <c r="O19" s="372"/>
    </row>
    <row r="20" spans="1:15" ht="15.95" customHeight="1">
      <c r="A20" s="370">
        <v>2</v>
      </c>
      <c r="B20" s="367" t="s">
        <v>133</v>
      </c>
      <c r="C20" s="367"/>
      <c r="D20" s="367"/>
      <c r="E20" s="367"/>
      <c r="F20" s="367"/>
      <c r="G20" s="367"/>
      <c r="H20" s="367"/>
      <c r="I20" s="367"/>
    </row>
    <row r="21" spans="1:15" ht="15.95" customHeight="1">
      <c r="A21" s="370"/>
      <c r="B21" s="367"/>
      <c r="C21" s="367"/>
      <c r="D21" s="367"/>
      <c r="E21" s="367"/>
      <c r="F21" s="367"/>
      <c r="G21" s="367"/>
      <c r="H21" s="367"/>
      <c r="I21" s="367"/>
      <c r="K21" s="372" t="s">
        <v>128</v>
      </c>
      <c r="L21" s="372"/>
      <c r="M21" s="372"/>
      <c r="N21" s="372"/>
      <c r="O21" s="372"/>
    </row>
    <row r="22" spans="1:15" ht="15.95" customHeight="1">
      <c r="A22" s="345"/>
      <c r="B22" s="334"/>
      <c r="C22" s="334"/>
      <c r="D22" s="334"/>
      <c r="E22" s="334"/>
      <c r="F22" s="334"/>
      <c r="G22" s="334"/>
      <c r="H22" s="334"/>
      <c r="I22" s="334"/>
      <c r="K22" s="372"/>
      <c r="L22" s="372"/>
      <c r="M22" s="372"/>
      <c r="N22" s="372"/>
      <c r="O22" s="372"/>
    </row>
    <row r="23" spans="1:15" ht="15.95" customHeight="1">
      <c r="A23" s="370">
        <v>3</v>
      </c>
      <c r="B23" s="367" t="s">
        <v>149</v>
      </c>
      <c r="C23" s="367"/>
      <c r="D23" s="367"/>
      <c r="E23" s="367"/>
      <c r="F23" s="367"/>
      <c r="G23" s="367"/>
      <c r="H23" s="367"/>
      <c r="I23" s="367"/>
      <c r="K23" s="372"/>
      <c r="L23" s="372"/>
      <c r="M23" s="372"/>
      <c r="N23" s="372"/>
      <c r="O23" s="372"/>
    </row>
    <row r="24" spans="1:15" ht="15.95" customHeight="1">
      <c r="A24" s="370"/>
      <c r="B24" s="367"/>
      <c r="C24" s="367"/>
      <c r="D24" s="367"/>
      <c r="E24" s="367"/>
      <c r="F24" s="367"/>
      <c r="G24" s="367"/>
      <c r="H24" s="367"/>
      <c r="I24" s="367"/>
    </row>
    <row r="25" spans="1:15" ht="12.75" customHeight="1">
      <c r="A25" s="345"/>
      <c r="B25" s="334"/>
      <c r="C25" s="334"/>
      <c r="D25" s="334"/>
      <c r="E25" s="334"/>
      <c r="F25" s="334"/>
      <c r="G25" s="334"/>
      <c r="H25" s="334"/>
      <c r="I25" s="334"/>
    </row>
    <row r="26" spans="1:15" ht="15.95" customHeight="1">
      <c r="A26" s="370">
        <v>4</v>
      </c>
      <c r="B26" s="367" t="s">
        <v>150</v>
      </c>
      <c r="C26" s="367"/>
      <c r="D26" s="367"/>
      <c r="E26" s="367"/>
      <c r="F26" s="367"/>
      <c r="G26" s="367"/>
      <c r="H26" s="367"/>
      <c r="I26" s="367"/>
    </row>
    <row r="27" spans="1:15" ht="15.95" customHeight="1">
      <c r="A27" s="370"/>
      <c r="B27" s="367"/>
      <c r="C27" s="367"/>
      <c r="D27" s="367"/>
      <c r="E27" s="367"/>
      <c r="F27" s="367"/>
      <c r="G27" s="367"/>
      <c r="H27" s="367"/>
      <c r="I27" s="367"/>
    </row>
    <row r="28" spans="1:15">
      <c r="A28" s="345"/>
      <c r="B28" s="334"/>
      <c r="C28" s="334"/>
      <c r="D28" s="334"/>
      <c r="E28" s="334"/>
      <c r="F28" s="334"/>
      <c r="G28" s="334"/>
      <c r="H28" s="334"/>
      <c r="I28" s="334"/>
    </row>
    <row r="29" spans="1:15" ht="15.95" customHeight="1">
      <c r="A29" s="370">
        <v>5</v>
      </c>
      <c r="B29" s="367" t="s">
        <v>151</v>
      </c>
      <c r="C29" s="367"/>
      <c r="D29" s="367"/>
      <c r="E29" s="367"/>
      <c r="F29" s="367"/>
      <c r="G29" s="367"/>
      <c r="H29" s="367"/>
      <c r="I29" s="367"/>
    </row>
    <row r="30" spans="1:15" ht="15.95" customHeight="1">
      <c r="A30" s="370"/>
      <c r="B30" s="367"/>
      <c r="C30" s="367"/>
      <c r="D30" s="367"/>
      <c r="E30" s="367"/>
      <c r="F30" s="367"/>
      <c r="G30" s="367"/>
      <c r="H30" s="367"/>
      <c r="I30" s="367"/>
    </row>
    <row r="31" spans="1:15">
      <c r="A31" s="345"/>
      <c r="B31" s="334"/>
      <c r="C31" s="334"/>
      <c r="D31" s="334"/>
      <c r="E31" s="334"/>
      <c r="F31" s="334"/>
      <c r="G31" s="334"/>
      <c r="H31" s="334"/>
      <c r="I31" s="334"/>
    </row>
    <row r="32" spans="1:15" ht="15.95" customHeight="1">
      <c r="A32" s="370">
        <v>6</v>
      </c>
      <c r="B32" s="367" t="s">
        <v>152</v>
      </c>
      <c r="C32" s="367"/>
      <c r="D32" s="367"/>
      <c r="E32" s="367"/>
      <c r="F32" s="367"/>
      <c r="G32" s="367"/>
      <c r="H32" s="367"/>
      <c r="I32" s="367"/>
    </row>
    <row r="33" spans="1:9" ht="15.95" customHeight="1">
      <c r="A33" s="370"/>
      <c r="B33" s="367"/>
      <c r="C33" s="367"/>
      <c r="D33" s="367"/>
      <c r="E33" s="367"/>
      <c r="F33" s="367"/>
      <c r="G33" s="367"/>
      <c r="H33" s="367"/>
      <c r="I33" s="367"/>
    </row>
    <row r="34" spans="1:9">
      <c r="A34" s="334"/>
      <c r="B34" s="334"/>
      <c r="C34" s="334"/>
      <c r="D34" s="334"/>
      <c r="E34" s="334"/>
      <c r="F34" s="334"/>
      <c r="G34" s="334"/>
      <c r="H34" s="334"/>
      <c r="I34" s="334"/>
    </row>
    <row r="35" spans="1:9" ht="15.95" customHeight="1">
      <c r="A35" s="370">
        <v>7</v>
      </c>
      <c r="B35" s="367" t="s">
        <v>153</v>
      </c>
      <c r="C35" s="367"/>
      <c r="D35" s="367"/>
      <c r="E35" s="367"/>
      <c r="F35" s="367"/>
      <c r="G35" s="367"/>
      <c r="H35" s="367"/>
      <c r="I35" s="367"/>
    </row>
    <row r="36" spans="1:9" ht="15.95" customHeight="1">
      <c r="A36" s="370"/>
      <c r="B36" s="367"/>
      <c r="C36" s="367"/>
      <c r="D36" s="367"/>
      <c r="E36" s="367"/>
      <c r="F36" s="367"/>
      <c r="G36" s="367"/>
      <c r="H36" s="367"/>
      <c r="I36" s="367"/>
    </row>
    <row r="37" spans="1:9">
      <c r="A37" s="334"/>
      <c r="B37" s="334"/>
      <c r="C37" s="334"/>
      <c r="D37" s="334"/>
      <c r="E37" s="334"/>
      <c r="F37" s="334"/>
      <c r="G37" s="334"/>
      <c r="H37" s="334"/>
      <c r="I37" s="334"/>
    </row>
    <row r="38" spans="1:9" ht="15.95" customHeight="1">
      <c r="A38" s="366" t="s">
        <v>134</v>
      </c>
      <c r="B38" s="366"/>
      <c r="C38" s="371" t="s">
        <v>154</v>
      </c>
      <c r="D38" s="371"/>
      <c r="E38" s="371"/>
      <c r="F38" s="371"/>
      <c r="G38" s="371"/>
      <c r="H38" s="371"/>
      <c r="I38" s="371"/>
    </row>
    <row r="39" spans="1:9" ht="15.95" customHeight="1">
      <c r="A39" s="366"/>
      <c r="B39" s="366"/>
      <c r="C39" s="371"/>
      <c r="D39" s="371"/>
      <c r="E39" s="371"/>
      <c r="F39" s="371"/>
      <c r="G39" s="371"/>
      <c r="H39" s="371"/>
      <c r="I39" s="371"/>
    </row>
    <row r="40" spans="1:9" ht="15.75">
      <c r="A40" s="346"/>
      <c r="B40" s="346" t="s">
        <v>135</v>
      </c>
      <c r="C40" s="346"/>
      <c r="D40" s="346"/>
      <c r="E40" s="346"/>
      <c r="F40" s="346"/>
      <c r="G40" s="346"/>
      <c r="H40" s="346"/>
      <c r="I40" s="346"/>
    </row>
    <row r="41" spans="1:9" ht="15.75">
      <c r="A41" s="346" t="s">
        <v>136</v>
      </c>
      <c r="B41" s="346" t="s">
        <v>155</v>
      </c>
      <c r="C41" s="346"/>
      <c r="D41" s="346"/>
      <c r="E41" s="346"/>
      <c r="F41" s="346"/>
      <c r="G41" s="346"/>
      <c r="H41" s="346"/>
      <c r="I41" s="346"/>
    </row>
    <row r="42" spans="1:9" ht="15.75" customHeight="1">
      <c r="A42" s="346" t="s">
        <v>136</v>
      </c>
      <c r="B42" s="367" t="s">
        <v>137</v>
      </c>
      <c r="C42" s="367"/>
      <c r="D42" s="367"/>
      <c r="E42" s="367"/>
      <c r="F42" s="367"/>
      <c r="G42" s="367"/>
      <c r="H42" s="367"/>
      <c r="I42" s="367"/>
    </row>
    <row r="43" spans="1:9" ht="15.75">
      <c r="A43" s="346"/>
      <c r="B43" s="367"/>
      <c r="C43" s="367"/>
      <c r="D43" s="367"/>
      <c r="E43" s="367"/>
      <c r="F43" s="367"/>
      <c r="G43" s="367"/>
      <c r="H43" s="367"/>
      <c r="I43" s="367"/>
    </row>
    <row r="44" spans="1:9" ht="15.75">
      <c r="A44" s="346"/>
      <c r="B44" s="367"/>
      <c r="C44" s="367"/>
      <c r="D44" s="367"/>
      <c r="E44" s="367"/>
      <c r="F44" s="367"/>
      <c r="G44" s="367"/>
      <c r="H44" s="367"/>
      <c r="I44" s="367"/>
    </row>
    <row r="45" spans="1:9" ht="15.75" customHeight="1">
      <c r="A45" s="346" t="s">
        <v>136</v>
      </c>
      <c r="B45" s="367" t="s">
        <v>138</v>
      </c>
      <c r="C45" s="367"/>
      <c r="D45" s="367"/>
      <c r="E45" s="367"/>
      <c r="F45" s="367"/>
      <c r="G45" s="367"/>
      <c r="H45" s="367"/>
      <c r="I45" s="367"/>
    </row>
    <row r="46" spans="1:9" ht="15.75" customHeight="1">
      <c r="A46" s="346"/>
      <c r="B46" s="367"/>
      <c r="C46" s="367"/>
      <c r="D46" s="367"/>
      <c r="E46" s="367"/>
      <c r="F46" s="367"/>
      <c r="G46" s="367"/>
      <c r="H46" s="367"/>
      <c r="I46" s="367"/>
    </row>
    <row r="47" spans="1:9" ht="15.75">
      <c r="A47" s="346"/>
      <c r="B47" s="367"/>
      <c r="C47" s="367"/>
      <c r="D47" s="367"/>
      <c r="E47" s="367"/>
      <c r="F47" s="367"/>
      <c r="G47" s="367"/>
      <c r="H47" s="367"/>
      <c r="I47" s="367"/>
    </row>
    <row r="48" spans="1:9" ht="15.75">
      <c r="A48" s="346" t="s">
        <v>136</v>
      </c>
      <c r="B48" s="367" t="s">
        <v>156</v>
      </c>
      <c r="C48" s="367"/>
      <c r="D48" s="367"/>
      <c r="E48" s="367"/>
      <c r="F48" s="367"/>
      <c r="G48" s="367"/>
      <c r="H48" s="367"/>
      <c r="I48" s="367"/>
    </row>
    <row r="49" spans="1:9" ht="15.75">
      <c r="A49" s="346"/>
      <c r="B49" s="367"/>
      <c r="C49" s="367"/>
      <c r="D49" s="367"/>
      <c r="E49" s="367"/>
      <c r="F49" s="367"/>
      <c r="G49" s="367"/>
      <c r="H49" s="367"/>
      <c r="I49" s="367"/>
    </row>
    <row r="50" spans="1:9" ht="15.75">
      <c r="A50" s="346"/>
      <c r="B50" s="367"/>
      <c r="C50" s="367"/>
      <c r="D50" s="367"/>
      <c r="E50" s="367"/>
      <c r="F50" s="367"/>
      <c r="G50" s="367"/>
      <c r="H50" s="367"/>
      <c r="I50" s="367"/>
    </row>
    <row r="51" spans="1:9" ht="15.75">
      <c r="A51" s="346" t="s">
        <v>136</v>
      </c>
      <c r="B51" s="367" t="s">
        <v>157</v>
      </c>
      <c r="C51" s="367"/>
      <c r="D51" s="367"/>
      <c r="E51" s="367"/>
      <c r="F51" s="367"/>
      <c r="G51" s="367"/>
      <c r="H51" s="367"/>
      <c r="I51" s="367"/>
    </row>
    <row r="52" spans="1:9" ht="15.75">
      <c r="A52" s="346"/>
      <c r="B52" s="367"/>
      <c r="C52" s="367"/>
      <c r="D52" s="367"/>
      <c r="E52" s="367"/>
      <c r="F52" s="367"/>
      <c r="G52" s="367"/>
      <c r="H52" s="367"/>
      <c r="I52" s="367"/>
    </row>
    <row r="53" spans="1:9" ht="15.75">
      <c r="A53" s="346" t="s">
        <v>136</v>
      </c>
      <c r="B53" s="367" t="s">
        <v>142</v>
      </c>
      <c r="C53" s="367"/>
      <c r="D53" s="367"/>
      <c r="E53" s="367"/>
      <c r="F53" s="367"/>
      <c r="G53" s="367"/>
      <c r="H53" s="367"/>
      <c r="I53" s="367"/>
    </row>
    <row r="54" spans="1:9" ht="15.75">
      <c r="A54" s="346"/>
      <c r="B54" s="367"/>
      <c r="C54" s="367"/>
      <c r="D54" s="367"/>
      <c r="E54" s="367"/>
      <c r="F54" s="367"/>
      <c r="G54" s="367"/>
      <c r="H54" s="367"/>
      <c r="I54" s="367"/>
    </row>
    <row r="55" spans="1:9" ht="15.75">
      <c r="A55" s="366" t="s">
        <v>139</v>
      </c>
      <c r="B55" s="366"/>
      <c r="C55" s="347"/>
      <c r="D55" s="347"/>
      <c r="E55" s="347"/>
      <c r="F55" s="347"/>
      <c r="G55" s="347"/>
      <c r="H55" s="347"/>
      <c r="I55" s="347"/>
    </row>
    <row r="56" spans="1:9" ht="15.75">
      <c r="A56" s="366"/>
      <c r="B56" s="366"/>
      <c r="C56" s="347"/>
      <c r="D56" s="347"/>
      <c r="E56" s="347"/>
      <c r="F56" s="347"/>
      <c r="G56" s="347"/>
      <c r="H56" s="347"/>
      <c r="I56" s="347"/>
    </row>
    <row r="57" spans="1:9" ht="15.95" customHeight="1">
      <c r="A57" s="346" t="s">
        <v>136</v>
      </c>
      <c r="B57" s="348" t="s">
        <v>160</v>
      </c>
      <c r="C57" s="349"/>
      <c r="D57" s="349"/>
      <c r="E57" s="349"/>
      <c r="F57" s="349"/>
      <c r="G57" s="349"/>
      <c r="H57" s="349"/>
      <c r="I57" s="349"/>
    </row>
    <row r="58" spans="1:9" ht="15.75">
      <c r="A58" s="346" t="s">
        <v>136</v>
      </c>
      <c r="B58" s="348" t="s">
        <v>158</v>
      </c>
      <c r="C58" s="347"/>
      <c r="D58" s="347"/>
      <c r="E58" s="347"/>
      <c r="F58" s="347"/>
      <c r="G58" s="347"/>
      <c r="H58" s="347"/>
      <c r="I58" s="347"/>
    </row>
    <row r="59" spans="1:9" ht="15.75">
      <c r="A59" s="346" t="s">
        <v>136</v>
      </c>
      <c r="B59" s="348" t="s">
        <v>140</v>
      </c>
      <c r="C59" s="347"/>
      <c r="D59" s="347"/>
      <c r="E59" s="347"/>
      <c r="F59" s="347"/>
      <c r="G59" s="347"/>
      <c r="H59" s="347"/>
      <c r="I59" s="347"/>
    </row>
    <row r="60" spans="1:9" ht="15.75">
      <c r="A60" s="346" t="s">
        <v>136</v>
      </c>
      <c r="B60" s="348" t="s">
        <v>159</v>
      </c>
      <c r="C60" s="347"/>
      <c r="D60" s="347"/>
      <c r="E60" s="347"/>
      <c r="F60" s="347"/>
      <c r="G60" s="347"/>
      <c r="H60" s="347"/>
      <c r="I60" s="347"/>
    </row>
    <row r="61" spans="1:9" ht="15.75">
      <c r="A61" s="346" t="s">
        <v>136</v>
      </c>
      <c r="B61" s="348" t="s">
        <v>141</v>
      </c>
      <c r="C61" s="347"/>
      <c r="D61" s="347"/>
      <c r="E61" s="347"/>
      <c r="F61" s="347"/>
      <c r="G61" s="347"/>
      <c r="H61" s="347"/>
      <c r="I61" s="347"/>
    </row>
    <row r="62" spans="1:9" ht="15.75" customHeight="1">
      <c r="A62" s="346"/>
      <c r="B62" s="346"/>
      <c r="C62" s="346"/>
      <c r="D62" s="346"/>
      <c r="E62" s="346"/>
      <c r="F62" s="346"/>
      <c r="G62" s="346"/>
      <c r="H62" s="346"/>
      <c r="I62" s="346"/>
    </row>
    <row r="63" spans="1:9" ht="15.75" customHeight="1">
      <c r="A63" s="346"/>
      <c r="B63" s="365" t="s">
        <v>143</v>
      </c>
      <c r="C63" s="365"/>
      <c r="D63" s="365"/>
      <c r="E63" s="365"/>
      <c r="F63" s="365"/>
      <c r="G63" s="365"/>
      <c r="H63" s="365"/>
      <c r="I63" s="349"/>
    </row>
    <row r="64" spans="1:9" ht="15.75">
      <c r="A64" s="346"/>
      <c r="B64" s="365"/>
      <c r="C64" s="365"/>
      <c r="D64" s="365"/>
      <c r="E64" s="365"/>
      <c r="F64" s="365"/>
      <c r="G64" s="365"/>
      <c r="H64" s="365"/>
      <c r="I64" s="349"/>
    </row>
    <row r="65" spans="1:9" ht="15.75">
      <c r="A65" s="346"/>
      <c r="B65" s="349"/>
      <c r="C65" s="368" t="s">
        <v>144</v>
      </c>
      <c r="D65" s="368"/>
      <c r="E65" s="368"/>
      <c r="F65" s="349"/>
      <c r="G65" s="349"/>
      <c r="H65" s="349"/>
      <c r="I65" s="349"/>
    </row>
    <row r="66" spans="1:9" ht="15.75" customHeight="1">
      <c r="A66" s="346"/>
      <c r="B66" s="349"/>
      <c r="C66" s="369" t="s">
        <v>93</v>
      </c>
      <c r="D66" s="369"/>
      <c r="E66" s="369"/>
      <c r="F66" s="349"/>
      <c r="G66" s="349"/>
      <c r="H66" s="349"/>
      <c r="I66" s="349"/>
    </row>
    <row r="67" spans="1:9" ht="15.75">
      <c r="A67" s="346"/>
      <c r="B67" s="349"/>
      <c r="C67" s="368" t="s">
        <v>108</v>
      </c>
      <c r="D67" s="368"/>
      <c r="E67" s="368"/>
      <c r="F67" s="349"/>
      <c r="G67" s="349"/>
      <c r="H67" s="349"/>
      <c r="I67" s="349"/>
    </row>
    <row r="68" spans="1:9" ht="15">
      <c r="A68" s="334"/>
      <c r="B68" s="334"/>
      <c r="C68" s="364" t="s">
        <v>94</v>
      </c>
      <c r="D68" s="364"/>
      <c r="E68" s="364"/>
      <c r="F68" s="334"/>
      <c r="G68" s="334"/>
      <c r="H68" s="334"/>
      <c r="I68" s="334"/>
    </row>
    <row r="69" spans="1:9" ht="14.25" customHeight="1">
      <c r="A69" s="353" t="s">
        <v>145</v>
      </c>
      <c r="B69" s="353"/>
      <c r="C69" s="353"/>
      <c r="D69" s="353"/>
      <c r="E69" s="346"/>
      <c r="F69" s="346"/>
      <c r="G69" s="346"/>
      <c r="H69" s="346"/>
      <c r="I69" s="346"/>
    </row>
    <row r="70" spans="1:9" ht="15.75">
      <c r="A70" s="352" t="s">
        <v>146</v>
      </c>
      <c r="B70" s="354"/>
      <c r="C70" s="354"/>
      <c r="D70" s="354"/>
      <c r="E70" s="354"/>
      <c r="F70" s="354"/>
      <c r="G70" s="334"/>
      <c r="H70" s="334"/>
      <c r="I70" s="334"/>
    </row>
    <row r="71" spans="1:9" ht="15.75">
      <c r="A71" s="346" t="s">
        <v>147</v>
      </c>
      <c r="B71" s="334"/>
      <c r="C71" s="334"/>
      <c r="D71" s="334"/>
      <c r="E71" s="334"/>
      <c r="F71" s="334"/>
      <c r="G71" s="334"/>
      <c r="H71" s="334"/>
      <c r="I71" s="334"/>
    </row>
    <row r="77" spans="1:9" ht="15" customHeight="1"/>
    <row r="78" spans="1:9" ht="15" customHeight="1"/>
    <row r="87" ht="15" customHeight="1"/>
    <row r="88" ht="15" customHeight="1"/>
    <row r="89" ht="18" customHeight="1"/>
    <row r="107" ht="15" customHeight="1"/>
    <row r="108" ht="15" customHeight="1"/>
    <row r="127" ht="15" customHeight="1"/>
    <row r="128" ht="15" customHeight="1"/>
    <row r="144" ht="15" customHeight="1"/>
    <row r="145" ht="15" customHeight="1"/>
    <row r="147" ht="15" customHeight="1"/>
    <row r="148" ht="15" customHeight="1"/>
    <row r="162" ht="15" customHeight="1"/>
    <row r="167" ht="15" customHeight="1"/>
    <row r="168" ht="15" customHeight="1"/>
    <row r="178" ht="15" customHeight="1"/>
    <row r="179" ht="15" customHeight="1"/>
    <row r="187" ht="15" customHeight="1"/>
    <row r="188" ht="15" customHeight="1"/>
    <row r="195" ht="15" customHeight="1"/>
    <row r="196" ht="15" customHeight="1"/>
    <row r="207" ht="15" customHeight="1"/>
    <row r="208" ht="15" customHeight="1"/>
    <row r="227" ht="15" customHeight="1"/>
    <row r="228" ht="15" customHeight="1"/>
  </sheetData>
  <sheetProtection password="AD7B" sheet="1" objects="1" scenarios="1"/>
  <mergeCells count="40">
    <mergeCell ref="D8:F8"/>
    <mergeCell ref="K8:O10"/>
    <mergeCell ref="D9:F9"/>
    <mergeCell ref="A13:I14"/>
    <mergeCell ref="A11:B12"/>
    <mergeCell ref="B1:B2"/>
    <mergeCell ref="K2:O4"/>
    <mergeCell ref="A3:C4"/>
    <mergeCell ref="K5:O7"/>
    <mergeCell ref="D7:F7"/>
    <mergeCell ref="K21:O23"/>
    <mergeCell ref="M17:O19"/>
    <mergeCell ref="B17:I18"/>
    <mergeCell ref="A17:A18"/>
    <mergeCell ref="A20:A21"/>
    <mergeCell ref="B20:I21"/>
    <mergeCell ref="A38:B39"/>
    <mergeCell ref="B42:I44"/>
    <mergeCell ref="B45:I47"/>
    <mergeCell ref="A15:B16"/>
    <mergeCell ref="A23:A24"/>
    <mergeCell ref="B23:I24"/>
    <mergeCell ref="A35:A36"/>
    <mergeCell ref="B35:I36"/>
    <mergeCell ref="A26:A27"/>
    <mergeCell ref="B26:I27"/>
    <mergeCell ref="A29:A30"/>
    <mergeCell ref="B29:I30"/>
    <mergeCell ref="A32:A33"/>
    <mergeCell ref="B32:I33"/>
    <mergeCell ref="C38:I39"/>
    <mergeCell ref="C68:E68"/>
    <mergeCell ref="B63:H64"/>
    <mergeCell ref="A55:B56"/>
    <mergeCell ref="B48:I50"/>
    <mergeCell ref="B51:I52"/>
    <mergeCell ref="B53:I54"/>
    <mergeCell ref="C65:E65"/>
    <mergeCell ref="C66:E66"/>
    <mergeCell ref="C67:E67"/>
  </mergeCells>
  <hyperlinks>
    <hyperlink ref="B8" r:id="rId1"/>
    <hyperlink ref="C9" r:id="rId2"/>
    <hyperlink ref="H146:I147" location="المقدمة!A11" tooltip="عودة للدليل" display="عودة للدليل"/>
    <hyperlink ref="H166:I167" location="المقدمة!A11" tooltip="عودة للدليل" display="عودة للدليل"/>
    <hyperlink ref="H186:I187" location="المقدمة!A11" tooltip="عودة للدليل" display="عودة للدليل"/>
    <hyperlink ref="H206:I207" location="المقدمة!A11" tooltip="عودة للدليل" display="عودة للدليل"/>
    <hyperlink ref="H226:I227" location="المقدمة!A11" tooltip="عودة للدليل" display="عودة للدليل"/>
    <hyperlink ref="A81:B81" location="'Sales '!A1" tooltip="اضغط للذهاب لصفحة المبيعات" display="المبيعات :-"/>
    <hyperlink ref="A100:B100" location="'Inven Move'!A1" tooltip="اضغط للذهاب للحركة اليومية للمخزن" display="الحركة اليومية للمخزن :-"/>
    <hyperlink ref="A120:B120" location="Inventory!A1" tooltip="اضغط للذهاب لأرصدة المخازن" display="أرصدة المخازن :- "/>
    <hyperlink ref="A140:B140" location="Supliers!A1" tooltip="اضغط للذهاب للموردين" display="يومية الموردين :-"/>
    <hyperlink ref="A160:B160" location="' Customers'!A1" tooltip="اضغط للذهاب ليومية العملاء" display="يومية العملاء :-"/>
    <hyperlink ref="A180:B180" location="'Sup Dep'!A1" tooltip="اضغط لصفحة سدادات الموردين" display="سداد مورد :-"/>
    <hyperlink ref="A200:B200" location="'Cust Dep'!A1" tooltip="اضغط للذهاب لصفحة سدادات عملاء" display="سداد عميل :-"/>
    <hyperlink ref="A220:B220" location="'Rep Code'!A1" tooltip="اضغط للذهاب لصفحة أرصدة المناديب " display="أرصدة المناديب :-"/>
  </hyperlinks>
  <pageMargins left="0.7" right="0.7" top="0.75" bottom="0.75" header="0.3" footer="0.3"/>
  <pageSetup paperSize="9" orientation="portrait" r:id="rId3"/>
  <ignoredErrors>
    <ignoredError sqref="B10 C68" numberStoredAsText="1"/>
  </ignoredError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outlinePr showOutlineSymbols="0"/>
    <pageSetUpPr fitToPage="1"/>
  </sheetPr>
  <dimension ref="A1:L23"/>
  <sheetViews>
    <sheetView windowProtection="1" showGridLines="0" showRowColHeaders="0" showZeros="0" rightToLeft="1" showOutlineSymbols="0" workbookViewId="0">
      <pane xSplit="12" ySplit="23" topLeftCell="M24" activePane="bottomRight" state="frozen"/>
      <selection pane="topRight" activeCell="M1" sqref="M1"/>
      <selection pane="bottomLeft" activeCell="A24" sqref="A24"/>
      <selection pane="bottomRight" activeCell="E16" sqref="E16"/>
    </sheetView>
  </sheetViews>
  <sheetFormatPr defaultRowHeight="14.25"/>
  <cols>
    <col min="1" max="2" width="9.625" style="350" customWidth="1"/>
    <col min="3" max="3" width="8.5" style="350" customWidth="1"/>
    <col min="4" max="9" width="9.625" style="350" customWidth="1"/>
    <col min="10" max="10" width="10.25" style="350" customWidth="1"/>
    <col min="11" max="16384" width="9" style="350"/>
  </cols>
  <sheetData>
    <row r="1" spans="1:12" ht="15">
      <c r="B1" s="351"/>
      <c r="D1" s="276" t="s">
        <v>64</v>
      </c>
      <c r="E1" s="34"/>
      <c r="F1" s="34"/>
      <c r="G1" s="34"/>
      <c r="H1" s="34"/>
      <c r="I1" s="34"/>
      <c r="J1" s="34"/>
    </row>
    <row r="2" spans="1:12" ht="31.5" thickBot="1">
      <c r="D2" s="34"/>
      <c r="E2" s="34"/>
      <c r="F2" s="385" t="s">
        <v>164</v>
      </c>
      <c r="G2" s="385"/>
      <c r="H2" s="385"/>
      <c r="I2" s="34"/>
      <c r="J2" s="34"/>
    </row>
    <row r="3" spans="1:12" ht="14.25" customHeight="1">
      <c r="D3" s="34"/>
      <c r="E3" s="34"/>
      <c r="F3" s="386" t="s">
        <v>65</v>
      </c>
      <c r="G3" s="386"/>
      <c r="H3" s="386"/>
      <c r="I3" s="34"/>
      <c r="J3" s="34"/>
    </row>
    <row r="4" spans="1:12" ht="8.25" customHeight="1">
      <c r="D4" s="34"/>
      <c r="E4" s="34"/>
      <c r="F4" s="34"/>
      <c r="G4" s="34"/>
      <c r="H4" s="34"/>
      <c r="I4" s="355"/>
      <c r="J4" s="356"/>
    </row>
    <row r="5" spans="1:12" ht="14.25" customHeight="1">
      <c r="D5" s="34"/>
      <c r="E5" s="34"/>
      <c r="F5" s="34"/>
      <c r="G5" s="34"/>
      <c r="H5" s="34"/>
      <c r="I5" s="392" t="s">
        <v>163</v>
      </c>
      <c r="J5" s="392"/>
    </row>
    <row r="6" spans="1:12" ht="14.25" customHeight="1">
      <c r="D6" s="34"/>
      <c r="E6" s="34"/>
      <c r="F6" s="34"/>
      <c r="G6" s="34"/>
      <c r="H6" s="34"/>
      <c r="I6" s="393" t="s">
        <v>162</v>
      </c>
      <c r="J6" s="393"/>
    </row>
    <row r="7" spans="1:12" ht="18">
      <c r="D7" s="34"/>
      <c r="E7" s="389" t="s">
        <v>74</v>
      </c>
      <c r="F7" s="389"/>
      <c r="G7" s="389"/>
      <c r="H7" s="389"/>
      <c r="I7" s="218"/>
      <c r="J7" s="34"/>
    </row>
    <row r="8" spans="1:12" ht="18">
      <c r="A8" s="302"/>
      <c r="B8" s="302"/>
      <c r="D8" s="34"/>
      <c r="E8" s="389" t="s">
        <v>75</v>
      </c>
      <c r="F8" s="389"/>
      <c r="G8" s="389"/>
      <c r="H8" s="389"/>
      <c r="I8" s="389"/>
      <c r="J8" s="34"/>
      <c r="K8" s="303"/>
      <c r="L8" s="303"/>
    </row>
    <row r="9" spans="1:12" ht="15">
      <c r="A9" s="390" t="s">
        <v>96</v>
      </c>
      <c r="B9" s="390"/>
      <c r="D9" s="34"/>
      <c r="E9" s="34"/>
      <c r="F9" s="34"/>
      <c r="G9" s="34"/>
      <c r="H9" s="34"/>
      <c r="I9" s="34"/>
      <c r="J9" s="34"/>
      <c r="K9" s="399" t="s">
        <v>96</v>
      </c>
      <c r="L9" s="399"/>
    </row>
    <row r="10" spans="1:12" ht="21" customHeight="1">
      <c r="A10" s="390" t="s">
        <v>97</v>
      </c>
      <c r="B10" s="390"/>
      <c r="D10" s="34"/>
      <c r="E10" s="34"/>
      <c r="F10" s="34"/>
      <c r="G10" s="34"/>
      <c r="H10" s="34"/>
      <c r="I10" s="34"/>
      <c r="J10" s="34"/>
      <c r="K10" s="399" t="s">
        <v>97</v>
      </c>
      <c r="L10" s="399"/>
    </row>
    <row r="11" spans="1:12" ht="30.75">
      <c r="A11" s="391" t="s">
        <v>93</v>
      </c>
      <c r="B11" s="391"/>
      <c r="D11" s="34"/>
      <c r="E11" s="397" t="s">
        <v>73</v>
      </c>
      <c r="F11" s="397"/>
      <c r="G11" s="397"/>
      <c r="H11" s="397"/>
      <c r="I11" s="34"/>
      <c r="J11" s="34"/>
      <c r="K11" s="400" t="s">
        <v>93</v>
      </c>
      <c r="L11" s="400"/>
    </row>
    <row r="12" spans="1:12" ht="18">
      <c r="A12" s="398" t="s">
        <v>98</v>
      </c>
      <c r="B12" s="398"/>
      <c r="D12" s="34"/>
      <c r="E12" s="397" t="s">
        <v>72</v>
      </c>
      <c r="F12" s="397"/>
      <c r="G12" s="397"/>
      <c r="H12" s="397"/>
      <c r="I12" s="34"/>
      <c r="J12" s="34"/>
      <c r="K12" s="401" t="s">
        <v>130</v>
      </c>
      <c r="L12" s="401"/>
    </row>
    <row r="13" spans="1:12" ht="15">
      <c r="A13" s="387" t="s">
        <v>94</v>
      </c>
      <c r="B13" s="387"/>
      <c r="D13" s="34"/>
      <c r="E13" s="34"/>
      <c r="F13" s="34"/>
      <c r="G13" s="34"/>
      <c r="H13" s="34"/>
      <c r="I13" s="34"/>
      <c r="J13" s="34"/>
      <c r="K13" s="402" t="s">
        <v>94</v>
      </c>
      <c r="L13" s="402"/>
    </row>
    <row r="14" spans="1:12" ht="15" customHeight="1">
      <c r="A14" s="357" t="s">
        <v>165</v>
      </c>
      <c r="B14" s="357" t="s">
        <v>166</v>
      </c>
      <c r="D14" s="34"/>
      <c r="E14" s="34"/>
      <c r="F14" s="34"/>
      <c r="G14" s="34"/>
      <c r="H14" s="34"/>
      <c r="I14" s="34"/>
      <c r="J14" s="34"/>
      <c r="K14" s="358" t="s">
        <v>165</v>
      </c>
      <c r="L14" s="358" t="s">
        <v>166</v>
      </c>
    </row>
    <row r="15" spans="1:12" ht="15" thickBot="1">
      <c r="A15" s="388" t="s">
        <v>167</v>
      </c>
      <c r="B15" s="388"/>
      <c r="D15" s="34"/>
      <c r="E15" s="34"/>
      <c r="F15" s="34"/>
      <c r="G15" s="34"/>
      <c r="H15" s="34"/>
      <c r="I15" s="34"/>
      <c r="J15" s="34"/>
      <c r="K15" s="394" t="s">
        <v>167</v>
      </c>
      <c r="L15" s="394"/>
    </row>
    <row r="16" spans="1:12" ht="17.25" thickTop="1" thickBot="1">
      <c r="A16" s="396" t="s">
        <v>95</v>
      </c>
      <c r="B16" s="396"/>
      <c r="D16" s="300"/>
      <c r="E16" s="282" t="str">
        <f>'يومية المبيعات'!XFD6</f>
        <v>سلوم</v>
      </c>
      <c r="F16" s="277" t="str">
        <f>'يومية المبيعات'!XFD8</f>
        <v>عميل 3</v>
      </c>
      <c r="G16" s="277" t="str">
        <f>'يومية المبيعات'!XFD10</f>
        <v>عميل 5</v>
      </c>
      <c r="H16" s="277" t="str">
        <f>'يومية المبيعات'!XFD12</f>
        <v>عميل 7</v>
      </c>
      <c r="I16" s="283" t="str">
        <f>'يومية المبيعات'!XFD14</f>
        <v>عميل 9</v>
      </c>
      <c r="J16" s="34"/>
      <c r="K16" s="395" t="s">
        <v>95</v>
      </c>
      <c r="L16" s="395"/>
    </row>
    <row r="17" spans="4:10" ht="15" thickBot="1">
      <c r="D17" s="300"/>
      <c r="E17" s="278" t="str">
        <f>'يومية المبيعات'!XFD7</f>
        <v>عميل 2</v>
      </c>
      <c r="F17" s="279" t="str">
        <f>'يومية المبيعات'!XFD9</f>
        <v>عميل 4</v>
      </c>
      <c r="G17" s="279" t="str">
        <f>'يومية المبيعات'!XFD11</f>
        <v>عميل 6</v>
      </c>
      <c r="H17" s="279" t="str">
        <f>'يومية المبيعات'!XFD13</f>
        <v>عميل 8</v>
      </c>
      <c r="I17" s="280" t="str">
        <f>'يومية المبيعات'!XFD15</f>
        <v>عميل 10</v>
      </c>
      <c r="J17" s="34"/>
    </row>
    <row r="18" spans="4:10" ht="15" thickTop="1">
      <c r="D18" s="34"/>
      <c r="E18" s="34"/>
      <c r="F18" s="34"/>
      <c r="G18" s="34"/>
      <c r="H18" s="34"/>
      <c r="I18" s="34"/>
      <c r="J18" s="34"/>
    </row>
    <row r="19" spans="4:10">
      <c r="D19" s="34"/>
      <c r="E19" s="34"/>
      <c r="F19" s="34"/>
      <c r="G19" s="34"/>
      <c r="H19" s="34"/>
      <c r="I19" s="34"/>
      <c r="J19" s="34"/>
    </row>
    <row r="20" spans="4:10" ht="15" thickBot="1">
      <c r="D20" s="34"/>
      <c r="E20" s="34"/>
      <c r="F20" s="34"/>
      <c r="G20" s="34"/>
      <c r="H20" s="34"/>
      <c r="I20" s="34"/>
      <c r="J20" s="34"/>
    </row>
    <row r="21" spans="4:10" ht="17.25" thickTop="1" thickBot="1">
      <c r="D21" s="34"/>
      <c r="E21" s="34"/>
      <c r="F21" s="292" t="s">
        <v>69</v>
      </c>
      <c r="G21" s="293" t="s">
        <v>67</v>
      </c>
      <c r="H21" s="294" t="s">
        <v>70</v>
      </c>
      <c r="I21" s="281"/>
      <c r="J21" s="281"/>
    </row>
    <row r="22" spans="4:10" ht="17.25" thickTop="1" thickBot="1">
      <c r="D22" s="34"/>
      <c r="E22" s="34"/>
      <c r="F22" s="299" t="s">
        <v>66</v>
      </c>
      <c r="G22" s="295" t="s">
        <v>68</v>
      </c>
      <c r="H22" s="320" t="s">
        <v>71</v>
      </c>
      <c r="I22" s="281"/>
      <c r="J22" s="281"/>
    </row>
    <row r="23" spans="4:10" ht="15" thickTop="1">
      <c r="D23" s="34"/>
      <c r="E23" s="34"/>
      <c r="F23" s="34"/>
      <c r="G23" s="34"/>
      <c r="H23" s="34"/>
      <c r="I23" s="34"/>
      <c r="J23" s="34"/>
    </row>
  </sheetData>
  <sheetProtection password="AD7B" sheet="1" objects="1" scenarios="1"/>
  <mergeCells count="22">
    <mergeCell ref="K9:L9"/>
    <mergeCell ref="K10:L10"/>
    <mergeCell ref="K11:L11"/>
    <mergeCell ref="K12:L12"/>
    <mergeCell ref="K13:L13"/>
    <mergeCell ref="K15:L15"/>
    <mergeCell ref="K16:L16"/>
    <mergeCell ref="A16:B16"/>
    <mergeCell ref="E11:H11"/>
    <mergeCell ref="E12:H12"/>
    <mergeCell ref="A12:B12"/>
    <mergeCell ref="F2:H2"/>
    <mergeCell ref="F3:H3"/>
    <mergeCell ref="A13:B13"/>
    <mergeCell ref="A15:B15"/>
    <mergeCell ref="E7:H7"/>
    <mergeCell ref="E8:I8"/>
    <mergeCell ref="A9:B9"/>
    <mergeCell ref="A10:B10"/>
    <mergeCell ref="A11:B11"/>
    <mergeCell ref="I5:J5"/>
    <mergeCell ref="I6:J6"/>
  </mergeCells>
  <hyperlinks>
    <hyperlink ref="E7:H7" location="'يومية المبيعات'!A1" tooltip="اضغط للوصول السريع ليومية المبيعات" display="حركة المبيعات اليومية  (تسجل فواتير البيع)"/>
    <hyperlink ref="E8:I8" location="'سداد عملاء'!A1" tooltip="اضغط لتسجيل سداد عميل (سداد دفعة مستحقة / مقدمة)" display="حركة الـعـملاء اليومية   (تسجيل سداد مستحق / مقدم)"/>
    <hyperlink ref="E11:H11" location="'تقرير المبيعات'!A1" tooltip="اضغط للوصول الي تقرير المبيعات" display="تـــــقـــــــريــــر حــــركــــة الــمـبــيـعـــات"/>
    <hyperlink ref="E12:H12" location="'تقرير عملاء'!A1" tooltip="اضغط للوصول لتقري اجمالي العملاء" display="تـــــقـــــــــريـــر إجــمــالـي الــــــعـــمــلاء"/>
    <hyperlink ref="E16" location="'تقرير عملاء'!E99" tooltip="عرض كشف حساب العميل" display="'تقرير عملاء'!E99"/>
    <hyperlink ref="E17" location="'تقرير عملاء'!C173" tooltip="عرض كشف حساب العميل" display="'تقرير عملاء'!C173"/>
    <hyperlink ref="F16" location="'تقرير عملاء'!C223" tooltip="عرض كشف حساب العميل" display="'تقرير عملاء'!C223"/>
    <hyperlink ref="F17" location="'تقرير عملاء'!C273" tooltip="عرض كشف حساب العميل" display="'تقرير عملاء'!C273"/>
    <hyperlink ref="G16" location="'تقرير عملاء'!E300" tooltip="عرض كشف حساب العميل" display="'تقرير عملاء'!E300"/>
    <hyperlink ref="G17" location="'تقرير عملاء'!C372" tooltip="عرض كشف حساب العميل" display="'تقرير عملاء'!C372"/>
    <hyperlink ref="H16" location="'تقرير عملاء'!C423" tooltip="عرض كشف حساب العميل" display="'تقرير عملاء'!C423"/>
    <hyperlink ref="H17" location="'تقرير عملاء'!C473" tooltip="عرض كشف حساب العميل" display="'تقرير عملاء'!C473"/>
    <hyperlink ref="I16" location="'تقرير عملاء'!F499" tooltip="عرض كشف حساب العميل" display="'تقرير عملاء'!F499"/>
    <hyperlink ref="I17" location="'تقرير عملاء'!C573" tooltip="عرض كشف حساب العميل" display="'تقرير عملاء'!C573"/>
    <hyperlink ref="F21" location="التكويد!D4" tooltip="اضغط للوصول لشاشة تعريف تاريخ بدء النشاط" display="تاريخ البدء"/>
    <hyperlink ref="F22" location="التكويد!C107" tooltip="عرض الأصناف" display="الأصناف"/>
    <hyperlink ref="G21" location="التكويد!G204" tooltip="تعريف العملاء" display="العملاء"/>
    <hyperlink ref="G22" location="التكويد!E292" tooltip="تعريف المناديب" display="المناديب"/>
    <hyperlink ref="H21" location="التكويد!F385" tooltip="وصول لسياسات البيع " display="أسعار البيع"/>
    <hyperlink ref="A16" r:id="rId1"/>
    <hyperlink ref="A14" r:id="rId2" tooltip="اضغط لإرسال رسالة بريدية الكترونية للسيد/ محمود حموده" display="بريد الكتروني1"/>
    <hyperlink ref="B14" r:id="rId3" tooltip="اضغط لإرسال رسالة بريدية الكترونية للسيد/ محمود حموده" display="بريد الكتروني1"/>
    <hyperlink ref="A15:B15" r:id="rId4" tooltip="اضغط لزيارة الموقع الإلكتروني للمحاسب / محمود حموده" display="الموقع الإلكتروني"/>
    <hyperlink ref="A16:B16" r:id="rId5" tooltip="رابط الموقع" display="المحاسبون المتضامنون"/>
    <hyperlink ref="K16" r:id="rId6"/>
    <hyperlink ref="K16:L16" r:id="rId7" tooltip="رابط الموقع" display="المحاسبون المتضامنون"/>
    <hyperlink ref="A11:B11" location="المقدمة!A1" tooltip="عرض بيانات المصمم والشرح" display="محمود أحمد حموده"/>
    <hyperlink ref="K11:L11" location="المقدمة!A1" tooltip="عرض بيانات المصمم والشرح" display="محمود أحمد حموده"/>
    <hyperlink ref="H22" location="المقدمة!J11" tooltip="شرح التطبيق" display="الشرح"/>
    <hyperlink ref="K14" r:id="rId8" tooltip="اضغط لإرسال رسالة بريدية الكترونية للسيد/ محمود حموده" display="بريد الكتروني1"/>
    <hyperlink ref="L14" r:id="rId9" tooltip="اضغط لإرسال رسالة بريدية الكترونية للسيد/ محمود حموده" display="بريد الكتروني1"/>
    <hyperlink ref="K15:L15" r:id="rId10" tooltip="اضغط لزيارة الموقع الإلكتروني للمحاسب / محمود حموده" display="الموقع الإلكتروني"/>
  </hyperlinks>
  <printOptions horizontalCentered="1"/>
  <pageMargins left="0.70866141732283472" right="0.70866141732283472" top="0.74803149606299213" bottom="0.74803149606299213" header="0.31496062992125984" footer="0.31496062992125984"/>
  <pageSetup paperSize="9" orientation="portrait" verticalDpi="0" r:id="rId11"/>
  <headerFooter>
    <oddFooter>&amp;Lالإدارة المالية في:-
&amp;D&amp;Rإكسل محاسب المبيعات
&amp;A</oddFooter>
  </headerFooter>
  <ignoredErrors>
    <ignoredError sqref="A13 K13" numberStoredAsText="1"/>
  </ignoredErrors>
  <drawing r:id="rId1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outlinePr showOutlineSymbols="0"/>
  </sheetPr>
  <dimension ref="A1:XFD157"/>
  <sheetViews>
    <sheetView windowProtection="1" showRowColHeaders="0" showZeros="0" rightToLeft="1" showOutlineSymbols="0" zoomScale="90" zoomScaleNormal="90" workbookViewId="0">
      <pane xSplit="11" ySplit="5" topLeftCell="L6" activePane="bottomRight" state="frozen"/>
      <selection pane="topRight" activeCell="L1" sqref="L1"/>
      <selection pane="bottomLeft" activeCell="A6" sqref="A6"/>
      <selection pane="bottomRight" activeCell="I2" sqref="I2:J3"/>
    </sheetView>
  </sheetViews>
  <sheetFormatPr defaultRowHeight="14.25"/>
  <cols>
    <col min="1" max="1" width="3.875" style="32" customWidth="1"/>
    <col min="2" max="2" width="4" style="32" customWidth="1"/>
    <col min="3" max="3" width="11.125" style="32" bestFit="1" customWidth="1"/>
    <col min="4" max="10" width="9.125" style="32" customWidth="1"/>
    <col min="11" max="73" width="9" style="32"/>
    <col min="74" max="145" width="9" style="244"/>
    <col min="146" max="146" width="2.875" style="244" bestFit="1" customWidth="1"/>
    <col min="147" max="147" width="12.25" style="244" customWidth="1"/>
    <col min="148" max="155" width="9" style="244"/>
    <col min="156" max="156" width="2.875" style="244" bestFit="1" customWidth="1"/>
    <col min="157" max="157" width="10.125" style="244" bestFit="1" customWidth="1"/>
    <col min="158" max="158" width="5.875" style="244" customWidth="1"/>
    <col min="159" max="16356" width="9" style="244"/>
    <col min="16357" max="16357" width="2.5" style="244" bestFit="1" customWidth="1"/>
    <col min="16358" max="16373" width="9" style="244"/>
    <col min="16374" max="16374" width="2.875" style="244" bestFit="1" customWidth="1"/>
    <col min="16375" max="16376" width="9" style="244"/>
    <col min="16377" max="16377" width="2.875" style="244" bestFit="1" customWidth="1"/>
    <col min="16378" max="16379" width="13.75" style="244" bestFit="1" customWidth="1"/>
    <col min="16380" max="16380" width="2.875" style="244" bestFit="1" customWidth="1"/>
    <col min="16381" max="16381" width="13.75" style="244" bestFit="1" customWidth="1"/>
    <col min="16382" max="16382" width="9" style="244"/>
    <col min="16383" max="16383" width="2.875" style="244" bestFit="1" customWidth="1"/>
    <col min="16384" max="16384" width="13.75" style="244" bestFit="1" customWidth="1"/>
  </cols>
  <sheetData>
    <row r="1" spans="2:162 16380:16384" ht="15.75" thickTop="1">
      <c r="B1" s="122"/>
      <c r="C1" s="304" t="str">
        <f>L4</f>
        <v>خلوي ايفون 5 اس</v>
      </c>
      <c r="D1" s="305">
        <f>X4</f>
        <v>0</v>
      </c>
      <c r="E1" s="305">
        <f>AJ4</f>
        <v>0</v>
      </c>
      <c r="F1" s="305">
        <f>AV4</f>
        <v>0</v>
      </c>
      <c r="G1" s="306">
        <f>BH4</f>
        <v>0</v>
      </c>
    </row>
    <row r="2" spans="2:162 16380:16384" ht="15" customHeight="1">
      <c r="B2" s="122"/>
      <c r="C2" s="307">
        <f>O4</f>
        <v>0</v>
      </c>
      <c r="D2" s="308">
        <f>AA4</f>
        <v>0</v>
      </c>
      <c r="E2" s="308">
        <f>AM4</f>
        <v>0</v>
      </c>
      <c r="F2" s="308">
        <f>AY4</f>
        <v>0</v>
      </c>
      <c r="G2" s="309">
        <f>BK4</f>
        <v>0</v>
      </c>
      <c r="I2" s="406" t="s">
        <v>92</v>
      </c>
      <c r="J2" s="406"/>
    </row>
    <row r="3" spans="2:162 16380:16384" ht="16.5" customHeight="1" thickBot="1">
      <c r="B3" s="122"/>
      <c r="C3" s="307">
        <f>R4</f>
        <v>0</v>
      </c>
      <c r="D3" s="308">
        <f>AD4</f>
        <v>0</v>
      </c>
      <c r="E3" s="308">
        <f>AP4</f>
        <v>0</v>
      </c>
      <c r="F3" s="308">
        <f>BB4</f>
        <v>0</v>
      </c>
      <c r="G3" s="309">
        <f>BN4</f>
        <v>0</v>
      </c>
      <c r="I3" s="406"/>
      <c r="J3" s="406"/>
      <c r="FC3" s="245" t="s">
        <v>38</v>
      </c>
      <c r="FD3" s="245"/>
      <c r="FE3" s="245"/>
      <c r="FF3" s="245"/>
    </row>
    <row r="4" spans="2:162 16380:16384" ht="21.75" thickTop="1" thickBot="1">
      <c r="B4" s="122"/>
      <c r="C4" s="310">
        <f>U4</f>
        <v>0</v>
      </c>
      <c r="D4" s="311">
        <f>AG4</f>
        <v>0</v>
      </c>
      <c r="E4" s="311">
        <f>AS4</f>
        <v>0</v>
      </c>
      <c r="F4" s="311">
        <f>BE4</f>
        <v>0</v>
      </c>
      <c r="G4" s="312">
        <f>BQ4</f>
        <v>0</v>
      </c>
      <c r="L4" s="404" t="str">
        <f>التكويد!E102</f>
        <v>خلوي ايفون 5 اس</v>
      </c>
      <c r="M4" s="404"/>
      <c r="N4" s="405"/>
      <c r="O4" s="404">
        <f>التكويد!E103</f>
        <v>0</v>
      </c>
      <c r="P4" s="404"/>
      <c r="Q4" s="405"/>
      <c r="R4" s="403">
        <f>التكويد!E104</f>
        <v>0</v>
      </c>
      <c r="S4" s="404"/>
      <c r="T4" s="405"/>
      <c r="U4" s="403">
        <f>التكويد!E105</f>
        <v>0</v>
      </c>
      <c r="V4" s="404"/>
      <c r="W4" s="405"/>
      <c r="X4" s="403">
        <f>التكويد!E106</f>
        <v>0</v>
      </c>
      <c r="Y4" s="404"/>
      <c r="Z4" s="405"/>
      <c r="AA4" s="403">
        <f>التكويد!E107</f>
        <v>0</v>
      </c>
      <c r="AB4" s="404"/>
      <c r="AC4" s="405"/>
      <c r="AD4" s="403">
        <f>التكويد!E108</f>
        <v>0</v>
      </c>
      <c r="AE4" s="404"/>
      <c r="AF4" s="405"/>
      <c r="AG4" s="403">
        <f>التكويد!E109</f>
        <v>0</v>
      </c>
      <c r="AH4" s="404"/>
      <c r="AI4" s="405"/>
      <c r="AJ4" s="403">
        <f>التكويد!E110</f>
        <v>0</v>
      </c>
      <c r="AK4" s="404"/>
      <c r="AL4" s="404"/>
      <c r="AM4" s="410">
        <f>التكويد!E111</f>
        <v>0</v>
      </c>
      <c r="AN4" s="411"/>
      <c r="AO4" s="411"/>
      <c r="AP4" s="411">
        <f>التكويد!E112</f>
        <v>0</v>
      </c>
      <c r="AQ4" s="411"/>
      <c r="AR4" s="412"/>
      <c r="AS4" s="404">
        <f>التكويد!E113</f>
        <v>0</v>
      </c>
      <c r="AT4" s="404"/>
      <c r="AU4" s="405"/>
      <c r="AV4" s="403">
        <f>التكويد!E114</f>
        <v>0</v>
      </c>
      <c r="AW4" s="404"/>
      <c r="AX4" s="405"/>
      <c r="AY4" s="403">
        <f>التكويد!E115</f>
        <v>0</v>
      </c>
      <c r="AZ4" s="404"/>
      <c r="BA4" s="405"/>
      <c r="BB4" s="403">
        <f>التكويد!E116</f>
        <v>0</v>
      </c>
      <c r="BC4" s="404"/>
      <c r="BD4" s="405"/>
      <c r="BE4" s="403">
        <f>التكويد!E117</f>
        <v>0</v>
      </c>
      <c r="BF4" s="404"/>
      <c r="BG4" s="405"/>
      <c r="BH4" s="403">
        <f>التكويد!E118</f>
        <v>0</v>
      </c>
      <c r="BI4" s="404"/>
      <c r="BJ4" s="405"/>
      <c r="BK4" s="403">
        <f>التكويد!E119</f>
        <v>0</v>
      </c>
      <c r="BL4" s="404"/>
      <c r="BM4" s="405"/>
      <c r="BN4" s="407">
        <f>التكويد!E120</f>
        <v>0</v>
      </c>
      <c r="BO4" s="408"/>
      <c r="BP4" s="409"/>
      <c r="BQ4" s="407">
        <f>التكويد!E121</f>
        <v>0</v>
      </c>
      <c r="BR4" s="408"/>
      <c r="BS4" s="409"/>
      <c r="FC4" s="246">
        <v>1</v>
      </c>
      <c r="FD4" s="246">
        <v>2</v>
      </c>
      <c r="FE4" s="246">
        <v>3</v>
      </c>
      <c r="FF4" s="246">
        <v>4</v>
      </c>
    </row>
    <row r="5" spans="2:162 16380:16384" ht="48.75" thickTop="1" thickBot="1">
      <c r="B5" s="149" t="s">
        <v>0</v>
      </c>
      <c r="C5" s="150" t="s">
        <v>1</v>
      </c>
      <c r="D5" s="150" t="s">
        <v>2</v>
      </c>
      <c r="E5" s="151" t="s">
        <v>3</v>
      </c>
      <c r="F5" s="151" t="s">
        <v>4</v>
      </c>
      <c r="G5" s="151" t="s">
        <v>37</v>
      </c>
      <c r="H5" s="150" t="s">
        <v>10</v>
      </c>
      <c r="I5" s="152" t="s">
        <v>8</v>
      </c>
      <c r="J5" s="152" t="s">
        <v>12</v>
      </c>
      <c r="K5" s="152" t="s">
        <v>11</v>
      </c>
      <c r="L5" s="140" t="str">
        <f>التكويد!F102</f>
        <v>حبة</v>
      </c>
      <c r="M5" s="141" t="str">
        <f>التكويد!G102</f>
        <v>علبة</v>
      </c>
      <c r="N5" s="142" t="s">
        <v>7</v>
      </c>
      <c r="O5" s="140">
        <f>التكويد!F103</f>
        <v>0</v>
      </c>
      <c r="P5" s="141">
        <f>التكويد!G103</f>
        <v>0</v>
      </c>
      <c r="Q5" s="142" t="s">
        <v>7</v>
      </c>
      <c r="R5" s="140">
        <f>التكويد!F104</f>
        <v>0</v>
      </c>
      <c r="S5" s="141">
        <f>التكويد!G104</f>
        <v>0</v>
      </c>
      <c r="T5" s="142" t="s">
        <v>7</v>
      </c>
      <c r="U5" s="140">
        <f>التكويد!F105</f>
        <v>0</v>
      </c>
      <c r="V5" s="141">
        <f>التكويد!G105</f>
        <v>0</v>
      </c>
      <c r="W5" s="142" t="s">
        <v>7</v>
      </c>
      <c r="X5" s="140">
        <f>التكويد!F106</f>
        <v>0</v>
      </c>
      <c r="Y5" s="141">
        <f>التكويد!G106</f>
        <v>0</v>
      </c>
      <c r="Z5" s="142" t="s">
        <v>7</v>
      </c>
      <c r="AA5" s="140">
        <f>التكويد!F107</f>
        <v>0</v>
      </c>
      <c r="AB5" s="141">
        <f>التكويد!G107</f>
        <v>0</v>
      </c>
      <c r="AC5" s="142" t="s">
        <v>7</v>
      </c>
      <c r="AD5" s="140">
        <f>التكويد!F108</f>
        <v>0</v>
      </c>
      <c r="AE5" s="141">
        <f>التكويد!G108</f>
        <v>0</v>
      </c>
      <c r="AF5" s="142" t="s">
        <v>7</v>
      </c>
      <c r="AG5" s="140">
        <f>التكويد!F109</f>
        <v>0</v>
      </c>
      <c r="AH5" s="141">
        <f>التكويد!G109</f>
        <v>0</v>
      </c>
      <c r="AI5" s="142" t="s">
        <v>7</v>
      </c>
      <c r="AJ5" s="140">
        <f>التكويد!F110</f>
        <v>0</v>
      </c>
      <c r="AK5" s="141">
        <f>التكويد!G110</f>
        <v>0</v>
      </c>
      <c r="AL5" s="143" t="s">
        <v>7</v>
      </c>
      <c r="AM5" s="140">
        <f>التكويد!F111</f>
        <v>0</v>
      </c>
      <c r="AN5" s="141">
        <f>التكويد!G111</f>
        <v>0</v>
      </c>
      <c r="AO5" s="141" t="s">
        <v>7</v>
      </c>
      <c r="AP5" s="141">
        <f>التكويد!F112</f>
        <v>0</v>
      </c>
      <c r="AQ5" s="141">
        <f>التكويد!G112</f>
        <v>0</v>
      </c>
      <c r="AR5" s="142" t="s">
        <v>7</v>
      </c>
      <c r="AS5" s="144">
        <f>التكويد!F113</f>
        <v>0</v>
      </c>
      <c r="AT5" s="141">
        <f>التكويد!G113</f>
        <v>0</v>
      </c>
      <c r="AU5" s="142" t="s">
        <v>7</v>
      </c>
      <c r="AV5" s="140">
        <f>التكويد!F114</f>
        <v>0</v>
      </c>
      <c r="AW5" s="141">
        <f>التكويد!G114</f>
        <v>0</v>
      </c>
      <c r="AX5" s="142" t="s">
        <v>7</v>
      </c>
      <c r="AY5" s="140">
        <f>التكويد!F115</f>
        <v>0</v>
      </c>
      <c r="AZ5" s="141">
        <f>التكويد!G115</f>
        <v>0</v>
      </c>
      <c r="BA5" s="142" t="s">
        <v>7</v>
      </c>
      <c r="BB5" s="140">
        <f>التكويد!F116</f>
        <v>0</v>
      </c>
      <c r="BC5" s="141">
        <f>التكويد!G116</f>
        <v>0</v>
      </c>
      <c r="BD5" s="142" t="s">
        <v>7</v>
      </c>
      <c r="BE5" s="140">
        <f>التكويد!F117</f>
        <v>0</v>
      </c>
      <c r="BF5" s="141">
        <f>التكويد!G117</f>
        <v>0</v>
      </c>
      <c r="BG5" s="142" t="s">
        <v>7</v>
      </c>
      <c r="BH5" s="140">
        <f>التكويد!F118</f>
        <v>0</v>
      </c>
      <c r="BI5" s="141">
        <f>التكويد!G118</f>
        <v>0</v>
      </c>
      <c r="BJ5" s="142" t="s">
        <v>7</v>
      </c>
      <c r="BK5" s="140">
        <f>التكويد!F119</f>
        <v>0</v>
      </c>
      <c r="BL5" s="141">
        <f>التكويد!G119</f>
        <v>0</v>
      </c>
      <c r="BM5" s="142" t="s">
        <v>7</v>
      </c>
      <c r="BN5" s="140">
        <f>التكويد!F120</f>
        <v>0</v>
      </c>
      <c r="BO5" s="141">
        <f>التكويد!G120</f>
        <v>0</v>
      </c>
      <c r="BP5" s="142" t="s">
        <v>7</v>
      </c>
      <c r="BQ5" s="140">
        <f>التكويد!F121</f>
        <v>0</v>
      </c>
      <c r="BR5" s="141">
        <f>التكويد!G121</f>
        <v>0</v>
      </c>
      <c r="BS5" s="142" t="s">
        <v>7</v>
      </c>
      <c r="BV5" s="247" t="s">
        <v>13</v>
      </c>
      <c r="EP5" s="248" t="s">
        <v>0</v>
      </c>
      <c r="EQ5" s="248" t="s">
        <v>30</v>
      </c>
      <c r="ER5" s="247" t="s">
        <v>39</v>
      </c>
      <c r="EZ5" s="248" t="s">
        <v>0</v>
      </c>
      <c r="FA5" s="248" t="s">
        <v>30</v>
      </c>
      <c r="FB5" s="247" t="s">
        <v>9</v>
      </c>
      <c r="FC5" s="248" t="str">
        <f>التكويد!F377</f>
        <v>سياسة 1</v>
      </c>
      <c r="FD5" s="248" t="str">
        <f>التكويد!G377</f>
        <v>سياسة2</v>
      </c>
      <c r="FE5" s="248" t="str">
        <f>التكويد!H377</f>
        <v>سياسة3</v>
      </c>
      <c r="FF5" s="248" t="str">
        <f>التكويد!I377</f>
        <v>سياسة4</v>
      </c>
      <c r="XEZ5" s="248" t="s">
        <v>0</v>
      </c>
      <c r="XFA5" s="248" t="s">
        <v>35</v>
      </c>
      <c r="XFC5" s="248" t="s">
        <v>0</v>
      </c>
      <c r="XFD5" s="248" t="s">
        <v>36</v>
      </c>
    </row>
    <row r="6" spans="2:162 16380:16384" ht="16.5" thickTop="1">
      <c r="B6" s="124">
        <v>1</v>
      </c>
      <c r="C6" s="1">
        <v>43101</v>
      </c>
      <c r="D6" s="2"/>
      <c r="E6" s="317"/>
      <c r="F6" s="318" t="s">
        <v>177</v>
      </c>
      <c r="G6" s="319" t="s">
        <v>85</v>
      </c>
      <c r="H6" s="87"/>
      <c r="I6" s="13">
        <f>SUMIF($L$5:$BS$5,"القيمة",L6:BS6)</f>
        <v>240</v>
      </c>
      <c r="J6" s="16">
        <v>0</v>
      </c>
      <c r="K6" s="10">
        <f>IF(I6&gt;0,I6-(I6*J6),"")</f>
        <v>240</v>
      </c>
      <c r="L6" s="7">
        <v>1</v>
      </c>
      <c r="M6" s="8"/>
      <c r="N6" s="6">
        <f>IF(L6+M6&lt;&gt;0,IF(G6=$FC$5,(L6*$FB$6*$FC$6)+M6*$FC$6,IF(G6=$FD$5,(L6*$FB$6*$FD$6)+M6*$FD$6,IF(G6=$FE$5,(L6*$FB$6*$FE$6)+M6*$FE$6,IF(G6=$FF$5,(L6*$FB$6*$FF$6)+M6*$FF$6,"")))),"")</f>
        <v>240</v>
      </c>
      <c r="O6" s="7"/>
      <c r="P6" s="9"/>
      <c r="Q6" s="29" t="str">
        <f>IF(O6+P6&lt;&gt;0,IF(G6=$FC$5,(O6*$FB$7*$FC$7)+P6*$FC$7,IF(G6=$FD$5,(O6*$FB$7*$FD$7)+P6*$FD$7,IF(G6=$FE$5,(O6*$FB$7*$FE$7)+P6*$FE$7,IF(G6=$FF$5,(O6*$FB$7*$FF$7)+P6*$FF$7,"")))),"")</f>
        <v/>
      </c>
      <c r="R6" s="7"/>
      <c r="S6" s="9"/>
      <c r="T6" s="29" t="str">
        <f>IF(R6+S6&lt;&gt;0,IF(G6=$FC$5,(R6*$FB$8*$FC$8)+S6*$FC$8,IF(G6=$FD$5,(R6*$FB$8*$FD$8)+S6*$FD$8,IF(G6=$FE$5,(R6*$FB$8*$FE$8)+S6*$FE$8,IF(G6=$FF$5,(R6*$FB$8*$FF$8)+S6*$FF$8,"")))),"")</f>
        <v/>
      </c>
      <c r="U6" s="7"/>
      <c r="V6" s="8"/>
      <c r="W6" s="6" t="str">
        <f>IF(U6+V6&lt;&gt;0,IF(G6=$FC$5,(U6*$FB$9*$FC$9)+V6*$FC$9,IF(G6=$FD$5,(U6*$FB$9*$FD$9)+V6*$FD$9,IF(G6=$FE$5,(U6*$FB$9*$FE$9)+V6*$FE$9,IF(G6=$FF$5,(U6*$FB$9*$FF$9)+V6*$FF$9,"")))),"")</f>
        <v/>
      </c>
      <c r="X6" s="7"/>
      <c r="Y6" s="8"/>
      <c r="Z6" s="5" t="str">
        <f>IF(X6+Y6&lt;&gt;0,IF(G6=$FC$5,(X6*$FB$10*$FC$10)+Y6*$FC$10,IF(G6=$FD$5,(X6*$FB$10*$FD$10)+Y6*$FD$10,IF(G6=$FE$5,(X6*$FB$10*$FE$10)+Y6*$FE$10,IF(G6=$FF$5,(X6*$FB$10*$FF$10)+Y6*$FF$10,"")))),"")</f>
        <v/>
      </c>
      <c r="AA6" s="7"/>
      <c r="AB6" s="8"/>
      <c r="AC6" s="6" t="str">
        <f>IF(AA6+AB6&lt;&gt;0,IF(G6=$FC$5,(AA6*$FB$11*$FC$11)+AB6*$FC$11,IF(G6=$FD$5,(AA6*$FB$11*$FD$11)+AB6*$FD$11,IF(G6=$FE$5,(AA6*$FB$11*$FE$11)+AB6*$FE$11,IF(G6=$FF$5,(AA6*$FB$11*$FF$11)+AB6*$FF$11,"")))),"")</f>
        <v/>
      </c>
      <c r="AD6" s="7"/>
      <c r="AE6" s="8"/>
      <c r="AF6" s="6" t="str">
        <f>IF(AD6+AE6&lt;&gt;0,IF(G6=$FC$5,(AD6*$FB$12*$FC$12)+AE6*$FC$12,IF(G6=$FD$5,(AD6*$FB$12*$FD$12)+AE6*$FD$12,IF(G6=$FE$5,(AD6*$FB$12*$FE$12)+AE6*$FE$12,IF(G6=$FF$5,(AD6*$FB$12*$FF$12)+AE6*$FF$12,"")))),"")</f>
        <v/>
      </c>
      <c r="AG6" s="7"/>
      <c r="AH6" s="8"/>
      <c r="AI6" s="6" t="str">
        <f>IF(AG6+AH6&lt;&gt;0,IF(G6=$FC$5,(AG6*$FB$13*$FC$13)+AH6*$FC$13,IF(G6=$FD$5,(AG6*$FB$13*$FD$13)+AH6*$FD$13,IF(G6=$FE$5,(AG6*$FB$13*$FE$13)+AH6*$FE$13,IF(G6=$FF$5,(AG6*$FB$13*$FF$13)+AH6*$FF$13,"")))),"")</f>
        <v/>
      </c>
      <c r="AJ6" s="7"/>
      <c r="AK6" s="8"/>
      <c r="AL6" s="6" t="str">
        <f>IF(AJ6+AK6&lt;&gt;0,IF(G6=$FC$5,(AJ6*$FB$14*$FC$14)+AK6*$FC$14,IF(G6=$FD$5,(AJ6*$FB$14*$FD$14)+AK6*$FD$14,IF(G6=$FE$5,(AJ6*$FB$14*$FE$14)+AK6*$FE$14,IF(G6=$FF$5,(AJ6*$FB$14*$FF$14)+AK6*$FF$14,"")))),"")</f>
        <v/>
      </c>
      <c r="AM6" s="132"/>
      <c r="AN6" s="133"/>
      <c r="AO6" s="94" t="str">
        <f>IF(AM6+AN6&lt;&gt;0,IF(G6=$FC$5,(AM6*$FB$15*$FC$15)+AN6*$FC$15,IF(G6=$FD$5,(AM6*$FB$15*$FD$15)+AN6*$FD$15,IF(G6=$FE$5,(AM6*$FB$15*$FE$15)+AN6*$FE$15,IF(G6=$FF$5,(AM6*$FB$15*$FF$15)+AN6*$FF$15,"")))),"")</f>
        <v/>
      </c>
      <c r="AP6" s="132"/>
      <c r="AQ6" s="133"/>
      <c r="AR6" s="94" t="str">
        <f>IF(AP6+AQ6&lt;&gt;0,IF(G6=$FC$5,(AP6*$FB$16*$FC$16)+AQ6*$FC$16,IF(G6=$FD$5,(AP6*$FB$16*$FD$16)+AQ6*$FD$16,IF(G6=$FE$5,(AP6*$FB$16*$FE$16)+AQ6*$FE$16,IF(G6=$FF$5,(AP6*$FB$16*$FF$16)+AQ6*$FF$16,"")))),"")</f>
        <v/>
      </c>
      <c r="AS6" s="7"/>
      <c r="AT6" s="8"/>
      <c r="AU6" s="6" t="str">
        <f>IF(AS6+AT6&lt;&gt;0,IF(G6=$FC$5,(AS6*$FB$17*$FC$17)+AT6*$FC$17,IF(G6=$FD$5,(AS6*$FB$17*$FD$17)+AT6*$FD$17,IF(G6=$FE$5,(AS6*$FB$17*$FE$17)+AT6*$FE$17,IF(G6=$FF$5,(AS6*$FB$17*$FF$17)+AT6*$FF$17,"")))),"")</f>
        <v/>
      </c>
      <c r="AV6" s="7"/>
      <c r="AW6" s="8"/>
      <c r="AX6" s="6" t="str">
        <f>IF(AV6+AW6&lt;&gt;0,IF(G6=$FC$5,(AV6*$FB$18*$FC$18)+AW6*$FC$18,IF(G6=$FD$5,(AV6*$FB$18*$FD$18)+AW6*$FD$18,IF(G6=$FE$5,(AV6*$FB$18*$FE$18)+AW6*$FE$18,IF(G6=$FF$5,(AV6*$FB$18*$FF$18)+AW6*$FF$18,"")))),"")</f>
        <v/>
      </c>
      <c r="AY6" s="7"/>
      <c r="AZ6" s="8"/>
      <c r="BA6" s="6" t="str">
        <f>IF(AY6+AZ6&lt;&gt;0,IF(G6=$FC$5,(AY6*$FB$19*$FC$19)+AZ6*$FC$19,IF(G6=$FD$5,(AY6*$FB$19*$FD$19)+AZ6*$FD$19,IF(G6=$FE$5,(AY6*$FB$19*$FE$19)+AZ6*$FE$19,IF(G6=$FF$5,(AY6*$FB$19*$FF$19)+AZ6*$FF$19,"")))),"")</f>
        <v/>
      </c>
      <c r="BB6" s="7"/>
      <c r="BC6" s="8"/>
      <c r="BD6" s="6" t="str">
        <f>IF(BB6+BC6&lt;&gt;0,IF(G6=$FC$5,(BB6*$FB$20*$FC$20)+BC6*$FC$20,IF(G6=$FD$5,(BB6*$FB$20*$FD$20)+BC6*$FD$20,IF(G6=$FE$5,(BB6*$FB$20*$FE$20)+BC6*$FE$20,IF(G6=$FF$5,(BB6*$FB$20*$FF$20)+BC6*$FF$20,"")))),"")</f>
        <v/>
      </c>
      <c r="BE6" s="7"/>
      <c r="BF6" s="8"/>
      <c r="BG6" s="6" t="str">
        <f>IF(BE6+BF6&lt;&gt;0,IF(G6=$FC$5,(BE6*$FB$21*$FC$21)+BF6*$FC$21,IF(G6=$FD$5,(BE6*$FB$21*$FD$21)+BF6*$FD$21,IF(G6=$FE$5,(BE6*$FB$21*$FE$21)+BF6*$FE$21,IF(G6=$FF$5,(BE6*$FB$21*$FF$21)+BF6*$FF$21,"")))),"")</f>
        <v/>
      </c>
      <c r="BH6" s="7"/>
      <c r="BI6" s="8"/>
      <c r="BJ6" s="6" t="str">
        <f>IF(BH6+BI6&lt;&gt;0,IF(G6=$FC$5,(BH6*$FB$22*$FC$22)+BI6*$FC$22,IF(G6=$FD$5,(BH6*$FB$22*$FD$22)+BI6*$FD$22,IF(G6=$FE$5,(BH6*$FB$22*$FE$22)+BI6*$FE$22,IF(G6=$FF$5,(BH6*$FB$22*$FF$22)+BI6*$FF$22,"")))),"")</f>
        <v/>
      </c>
      <c r="BK6" s="7"/>
      <c r="BL6" s="8"/>
      <c r="BM6" s="6" t="str">
        <f>IF(BK6+BL6&lt;&gt;0,IF(G6=$FC$5,(BK6*$FB$23*$FC$23)+BL6*$FC$23,IF(G6=$FD$5,(BK6*$FB$23*$FD$23)+BL6*$FD$23,IF(G6=$FE$5,(BK6*$FB$23*$FE$23)+BL6*$FE$23,IF(G6=$FF$5,(BK6*$FB$23*$FF$23)+BL6*$FF$23,"")))),"")</f>
        <v/>
      </c>
      <c r="BN6" s="7"/>
      <c r="BO6" s="8"/>
      <c r="BP6" s="6" t="str">
        <f>IF(BN6+BO6&lt;&gt;0,IF(G6=$FC$5,(BN6*$FB$24*$FC$24)+BO6*$FC$24,IF(G6=$FD$5,(BN6*$FB$24*$FD$24)+BO6*$FD$24,IF(G6=$FE$5,(BN6*$FB$24*$FE$24)+BO6*$FE$24,IF(G6=$FF$5,(BN6*$FB$24*$FF$24)+BO6*$FF$24,"")))),"")</f>
        <v/>
      </c>
      <c r="BQ6" s="7"/>
      <c r="BR6" s="8"/>
      <c r="BS6" s="6" t="str">
        <f>IF(BQ6+BR6&lt;&gt;0,IF(G6=$FC$5,(BQ6*$FB$25*$FC$25)+BR6*$FC$25,IF(G6=$FD$5,(BQ6*$FB$25*$FD$25)+BR6*$FD$25,IF(G6=$FE$5,(BQ6*$FB$25*$FE$25)+BR6*$FE$25,IF(G6=$FF$5,(BQ6*$FB$25*$FF$25)+BR6*$FF$25,"")))),"")</f>
        <v/>
      </c>
      <c r="BU6" s="125"/>
      <c r="BV6" s="243">
        <f>I6*J6</f>
        <v>0</v>
      </c>
      <c r="EP6" s="244">
        <v>1</v>
      </c>
      <c r="EQ6" s="249" t="str">
        <f t="shared" ref="EQ6:EQ25" si="0">FA6</f>
        <v>خلوي ايفون 5 اس</v>
      </c>
      <c r="ER6" s="250">
        <f>SUM(N6:N155)</f>
        <v>240</v>
      </c>
      <c r="EZ6" s="244">
        <v>1</v>
      </c>
      <c r="FA6" s="249" t="str">
        <f>التكويد!E102</f>
        <v>خلوي ايفون 5 اس</v>
      </c>
      <c r="FB6" s="251">
        <f>التكويد!H102</f>
        <v>1</v>
      </c>
      <c r="FC6" s="252">
        <f>التكويد!F378</f>
        <v>240</v>
      </c>
      <c r="FD6" s="252">
        <f>التكويد!G378</f>
        <v>2</v>
      </c>
      <c r="FE6" s="252">
        <f>التكويد!H378</f>
        <v>3</v>
      </c>
      <c r="FF6" s="252">
        <f>التكويد!I378</f>
        <v>4</v>
      </c>
      <c r="XEZ6" s="244">
        <v>1</v>
      </c>
      <c r="XFA6" s="253" t="str">
        <f>التكويد!E293</f>
        <v>مندوب1</v>
      </c>
      <c r="XFC6" s="244">
        <v>1</v>
      </c>
      <c r="XFD6" s="253" t="str">
        <f>التكويد!E202</f>
        <v>سلوم</v>
      </c>
    </row>
    <row r="7" spans="2:162 16380:16384" ht="15.75">
      <c r="B7" s="126">
        <v>2</v>
      </c>
      <c r="C7" s="3"/>
      <c r="D7" s="4"/>
      <c r="E7" s="313"/>
      <c r="F7" s="314"/>
      <c r="G7" s="315"/>
      <c r="H7" s="88"/>
      <c r="I7" s="14">
        <f t="shared" ref="I7:I70" si="1">SUMIF($L$5:$BS$5,"القيمة",L7:BS7)</f>
        <v>0</v>
      </c>
      <c r="J7" s="17"/>
      <c r="K7" s="11" t="str">
        <f t="shared" ref="K7:K70" si="2">IF(I7&gt;0,I7-(I7*J7),"")</f>
        <v/>
      </c>
      <c r="L7" s="19"/>
      <c r="M7" s="20"/>
      <c r="N7" s="21" t="str">
        <f t="shared" ref="N7:N70" si="3">IF(L7+M7&lt;&gt;0,IF(G7=$FC$5,(L7*$FB$6*$FC$6)+M7*$FC$6,IF(G7=$FD$5,(L7*$FB$6*$FD$6)+M7*$FD$6,IF(G7=$FE$5,(L7*$FB$6*$FE$6)+M7*$FE$6,IF(G7=$FF$5,(L7*$FB$6*$FF$6)+M7*$FF$6,"")))),"")</f>
        <v/>
      </c>
      <c r="O7" s="19"/>
      <c r="P7" s="22"/>
      <c r="Q7" s="30" t="str">
        <f t="shared" ref="Q7:Q70" si="4">IF(O7+P7&lt;&gt;0,IF(G7=$FC$5,(O7*$FB$7*$FC$7)+P7*$FC$7,IF(G7=$FD$5,(O7*$FB$7*$FD$7)+P7*$FD$7,IF(G7=$FE$5,(O7*$FB$7*$FE$7)+P7*$FE$7,IF(G7=$FF$5,(O7*$FB$7*$FF$7)+P7*$FF$7,"")))),"")</f>
        <v/>
      </c>
      <c r="R7" s="19"/>
      <c r="S7" s="22"/>
      <c r="T7" s="30" t="str">
        <f t="shared" ref="T7:T70" si="5">IF(R7+S7&lt;&gt;0,IF(G7=$FC$5,(R7*$FB$8*$FC$8)+S7*$FC$8,IF(G7=$FD$5,(R7*$FB$8*$FD$8)+S7*$FD$8,IF(G7=$FE$5,(R7*$FB$8*$FE$8)+S7*$FE$8,IF(G7=$FF$5,(R7*$FB$8*$FF$8)+S7*$FF$8,"")))),"")</f>
        <v/>
      </c>
      <c r="U7" s="19"/>
      <c r="V7" s="20"/>
      <c r="W7" s="21" t="str">
        <f t="shared" ref="W7:W70" si="6">IF(U7+V7&lt;&gt;0,IF(G7=$FC$5,(U7*$FB$9*$FC$9)+V7*$FC$9,IF(G7=$FD$5,(U7*$FB$9*$FD$9)+V7*$FD$9,IF(G7=$FE$5,(U7*$FB$9*$FE$9)+V7*$FE$9,IF(G7=$FF$5,(U7*$FB$9*$FF$9)+V7*$FF$9,"")))),"")</f>
        <v/>
      </c>
      <c r="X7" s="19"/>
      <c r="Y7" s="20"/>
      <c r="Z7" s="23" t="str">
        <f t="shared" ref="Z7:Z70" si="7">IF(X7+Y7&lt;&gt;0,IF(G7=$FC$5,(X7*$FB$10*$FC$10)+Y7*$FC$10,IF(G7=$FD$5,(X7*$FB$10*$FD$10)+Y7*$FD$10,IF(G7=$FE$5,(X7*$FB$10*$FE$10)+Y7*$FE$10,IF(G7=$FF$5,(X7*$FB$10*$FF$10)+Y7*$FF$10,"")))),"")</f>
        <v/>
      </c>
      <c r="AA7" s="19"/>
      <c r="AB7" s="20"/>
      <c r="AC7" s="21" t="str">
        <f t="shared" ref="AC7:AC70" si="8">IF(AA7+AB7&lt;&gt;0,IF(G7=$FC$5,(AA7*$FB$11*$FC$11)+AB7*$FC$11,IF(G7=$FD$5,(AA7*$FB$11*$FD$11)+AB7*$FD$11,IF(G7=$FE$5,(AA7*$FB$11*$FE$11)+AB7*$FE$11,IF(G7=$FF$5,(AA7*$FB$11*$FF$11)+AB7*$FF$11,"")))),"")</f>
        <v/>
      </c>
      <c r="AD7" s="19"/>
      <c r="AE7" s="20"/>
      <c r="AF7" s="21" t="str">
        <f t="shared" ref="AF7:AF70" si="9">IF(AD7+AE7&lt;&gt;0,IF(G7=$FC$5,(AD7*$FB$12*$FC$12)+AE7*$FC$12,IF(G7=$FD$5,(AD7*$FB$12*$FD$12)+AE7*$FD$12,IF(G7=$FE$5,(AD7*$FB$12*$FE$12)+AE7*$FE$12,IF(G7=$FF$5,(AD7*$FB$12*$FF$12)+AE7*$FF$12,"")))),"")</f>
        <v/>
      </c>
      <c r="AG7" s="19"/>
      <c r="AH7" s="20"/>
      <c r="AI7" s="21" t="str">
        <f t="shared" ref="AI7:AI70" si="10">IF(AG7+AH7&lt;&gt;0,IF(G7=$FC$5,(AG7*$FB$13*$FC$13)+AH7*$FC$13,IF(G7=$FD$5,(AG7*$FB$13*$FD$13)+AH7*$FD$13,IF(G7=$FE$5,(AG7*$FB$13*$FE$13)+AH7*$FE$13,IF(G7=$FF$5,(AG7*$FB$13*$FF$13)+AH7*$FF$13,"")))),"")</f>
        <v/>
      </c>
      <c r="AJ7" s="19"/>
      <c r="AK7" s="20"/>
      <c r="AL7" s="21" t="str">
        <f t="shared" ref="AL7:AL70" si="11">IF(AJ7+AK7&lt;&gt;0,IF(G7=$FC$5,(AJ7*$FB$14*$FC$14)+AK7*$FC$14,IF(G7=$FD$5,(AJ7*$FB$14*$FD$14)+AK7*$FD$14,IF(G7=$FE$5,(AJ7*$FB$14*$FE$14)+AK7*$FE$14,IF(G7=$FF$5,(AJ7*$FB$14*$FF$14)+AK7*$FF$14,"")))),"")</f>
        <v/>
      </c>
      <c r="AM7" s="19"/>
      <c r="AN7" s="20"/>
      <c r="AO7" s="21" t="str">
        <f t="shared" ref="AO7:AO70" si="12">IF(AM7+AN7&lt;&gt;0,IF(G7=$FC$5,(AM7*$FB$15*$FC$15)+AN7*$FC$15,IF(G7=$FD$5,(AM7*$FB$15*$FD$15)+AN7*$FD$15,IF(G7=$FE$5,(AM7*$FB$15*$FE$15)+AN7*$FE$15,IF(G7=$FF$5,(AM7*$FB$15*$FF$15)+AN7*$FF$15,"")))),"")</f>
        <v/>
      </c>
      <c r="AP7" s="19"/>
      <c r="AQ7" s="20"/>
      <c r="AR7" s="21" t="str">
        <f t="shared" ref="AR7:AR70" si="13">IF(AP7+AQ7&lt;&gt;0,IF(G7=$FC$5,(AP7*$FB$16*$FC$16)+AQ7*$FC$16,IF(G7=$FD$5,(AP7*$FB$16*$FD$16)+AQ7*$FD$16,IF(G7=$FE$5,(AP7*$FB$16*$FE$16)+AQ7*$FE$16,IF(G7=$FF$5,(AP7*$FB$16*$FF$16)+AQ7*$FF$16,"")))),"")</f>
        <v/>
      </c>
      <c r="AS7" s="19"/>
      <c r="AT7" s="20"/>
      <c r="AU7" s="21" t="str">
        <f t="shared" ref="AU7:AU70" si="14">IF(AS7+AT7&lt;&gt;0,IF(G7=$FC$5,(AS7*$FB$17*$FC$17)+AT7*$FC$17,IF(G7=$FD$5,(AS7*$FB$17*$FD$17)+AT7*$FD$17,IF(G7=$FE$5,(AS7*$FB$17*$FE$17)+AT7*$FE$17,IF(G7=$FF$5,(AS7*$FB$17*$FF$17)+AT7*$FF$17,"")))),"")</f>
        <v/>
      </c>
      <c r="AV7" s="19"/>
      <c r="AW7" s="20"/>
      <c r="AX7" s="21" t="str">
        <f t="shared" ref="AX7:AX70" si="15">IF(AV7+AW7&lt;&gt;0,IF(G7=$FC$5,(AV7*$FB$18*$FC$18)+AW7*$FC$18,IF(G7=$FD$5,(AV7*$FB$18*$FD$18)+AW7*$FD$18,IF(G7=$FE$5,(AV7*$FB$18*$FE$18)+AW7*$FE$18,IF(G7=$FF$5,(AV7*$FB$18*$FF$18)+AW7*$FF$18,"")))),"")</f>
        <v/>
      </c>
      <c r="AY7" s="19"/>
      <c r="AZ7" s="20"/>
      <c r="BA7" s="21" t="str">
        <f t="shared" ref="BA7:BA70" si="16">IF(AY7+AZ7&lt;&gt;0,IF(G7=$FC$5,(AY7*$FB$19*$FC$19)+AZ7*$FC$19,IF(G7=$FD$5,(AY7*$FB$19*$FD$19)+AZ7*$FD$19,IF(G7=$FE$5,(AY7*$FB$19*$FE$19)+AZ7*$FE$19,IF(G7=$FF$5,(AY7*$FB$19*$FF$19)+AZ7*$FF$19,"")))),"")</f>
        <v/>
      </c>
      <c r="BB7" s="19"/>
      <c r="BC7" s="20"/>
      <c r="BD7" s="21" t="str">
        <f t="shared" ref="BD7:BD70" si="17">IF(BB7+BC7&lt;&gt;0,IF(G7=$FC$5,(BB7*$FB$20*$FC$20)+BC7*$FC$20,IF(G7=$FD$5,(BB7*$FB$20*$FD$20)+BC7*$FD$20,IF(G7=$FE$5,(BB7*$FB$20*$FE$20)+BC7*$FE$20,IF(G7=$FF$5,(BB7*$FB$20*$FF$20)+BC7*$FF$20,"")))),"")</f>
        <v/>
      </c>
      <c r="BE7" s="19"/>
      <c r="BF7" s="20"/>
      <c r="BG7" s="21" t="str">
        <f t="shared" ref="BG7:BG70" si="18">IF(BE7+BF7&lt;&gt;0,IF(G7=$FC$5,(BE7*$FB$21*$FC$21)+BF7*$FC$21,IF(G7=$FD$5,(BE7*$FB$21*$FD$21)+BF7*$FD$21,IF(G7=$FE$5,(BE7*$FB$21*$FE$21)+BF7*$FE$21,IF(G7=$FF$5,(BE7*$FB$21*$FF$21)+BF7*$FF$21,"")))),"")</f>
        <v/>
      </c>
      <c r="BH7" s="19"/>
      <c r="BI7" s="20"/>
      <c r="BJ7" s="21" t="str">
        <f t="shared" ref="BJ7:BJ70" si="19">IF(BH7+BI7&lt;&gt;0,IF(G7=$FC$5,(BH7*$FB$22*$FC$22)+BI7*$FC$22,IF(G7=$FD$5,(BH7*$FB$22*$FD$22)+BI7*$FD$22,IF(G7=$FE$5,(BH7*$FB$22*$FE$22)+BI7*$FE$22,IF(G7=$FF$5,(BH7*$FB$22*$FF$22)+BI7*$FF$22,"")))),"")</f>
        <v/>
      </c>
      <c r="BK7" s="19"/>
      <c r="BL7" s="20"/>
      <c r="BM7" s="21" t="str">
        <f t="shared" ref="BM7:BM70" si="20">IF(BK7+BL7&lt;&gt;0,IF(G7=$FC$5,(BK7*$FB$23*$FC$23)+BL7*$FC$23,IF(G7=$FD$5,(BK7*$FB$23*$FD$23)+BL7*$FD$23,IF(G7=$FE$5,(BK7*$FB$23*$FE$23)+BL7*$FE$23,IF(G7=$FF$5,(BK7*$FB$23*$FF$23)+BL7*$FF$23,"")))),"")</f>
        <v/>
      </c>
      <c r="BN7" s="19"/>
      <c r="BO7" s="20"/>
      <c r="BP7" s="21" t="str">
        <f t="shared" ref="BP7:BP70" si="21">IF(BN7+BO7&lt;&gt;0,IF(G7=$FC$5,(BN7*$FB$24*$FC$24)+BO7*$FC$24,IF(G7=$FD$5,(BN7*$FB$24*$FD$24)+BO7*$FD$24,IF(G7=$FE$5,(BN7*$FB$24*$FE$24)+BO7*$FE$24,IF(G7=$FF$5,(BN7*$FB$24*$FF$24)+BO7*$FF$24,"")))),"")</f>
        <v/>
      </c>
      <c r="BQ7" s="19"/>
      <c r="BR7" s="20"/>
      <c r="BS7" s="21" t="str">
        <f t="shared" ref="BS7:BS70" si="22">IF(BQ7+BR7&lt;&gt;0,IF(G7=$FC$5,(BQ7*$FB$25*$FC$25)+BR7*$FC$25,IF(G7=$FD$5,(BQ7*$FB$25*$FD$25)+BR7*$FD$25,IF(G7=$FE$5,(BQ7*$FB$25*$FE$25)+BR7*$FE$25,IF(G7=$FF$5,(BQ7*$FB$25*$FF$25)+BR7*$FF$25,"")))),"")</f>
        <v/>
      </c>
      <c r="BV7" s="243">
        <f t="shared" ref="BV7:BV70" si="23">I7*J7</f>
        <v>0</v>
      </c>
      <c r="EP7" s="244">
        <v>2</v>
      </c>
      <c r="EQ7" s="249">
        <f t="shared" si="0"/>
        <v>0</v>
      </c>
      <c r="ER7" s="250">
        <f>SUM(Q6:Q155)</f>
        <v>0</v>
      </c>
      <c r="EZ7" s="244">
        <v>2</v>
      </c>
      <c r="FA7" s="249">
        <f>التكويد!E103</f>
        <v>0</v>
      </c>
      <c r="FB7" s="251">
        <f>التكويد!H103</f>
        <v>0</v>
      </c>
      <c r="FC7" s="252">
        <f>التكويد!F379</f>
        <v>0</v>
      </c>
      <c r="FD7" s="252">
        <f>التكويد!G379</f>
        <v>0</v>
      </c>
      <c r="FE7" s="252">
        <f>التكويد!H379</f>
        <v>0</v>
      </c>
      <c r="FF7" s="252">
        <f>التكويد!I379</f>
        <v>0</v>
      </c>
      <c r="XEZ7" s="244">
        <v>2</v>
      </c>
      <c r="XFA7" s="253" t="str">
        <f>التكويد!E294</f>
        <v>مندوب2</v>
      </c>
      <c r="XFC7" s="244">
        <v>2</v>
      </c>
      <c r="XFD7" s="253" t="str">
        <f>التكويد!E203</f>
        <v>عميل 2</v>
      </c>
    </row>
    <row r="8" spans="2:162 16380:16384" ht="15.75">
      <c r="B8" s="126">
        <v>3</v>
      </c>
      <c r="C8" s="3"/>
      <c r="D8" s="4"/>
      <c r="E8" s="313"/>
      <c r="F8" s="314"/>
      <c r="G8" s="315"/>
      <c r="H8" s="88"/>
      <c r="I8" s="14">
        <f t="shared" si="1"/>
        <v>0</v>
      </c>
      <c r="J8" s="17"/>
      <c r="K8" s="11" t="str">
        <f t="shared" si="2"/>
        <v/>
      </c>
      <c r="L8" s="19"/>
      <c r="M8" s="20"/>
      <c r="N8" s="21" t="str">
        <f t="shared" si="3"/>
        <v/>
      </c>
      <c r="O8" s="19"/>
      <c r="P8" s="22"/>
      <c r="Q8" s="30" t="str">
        <f t="shared" si="4"/>
        <v/>
      </c>
      <c r="R8" s="19"/>
      <c r="S8" s="22"/>
      <c r="T8" s="30" t="str">
        <f t="shared" si="5"/>
        <v/>
      </c>
      <c r="U8" s="19"/>
      <c r="V8" s="20"/>
      <c r="W8" s="21" t="str">
        <f t="shared" si="6"/>
        <v/>
      </c>
      <c r="X8" s="19"/>
      <c r="Y8" s="20"/>
      <c r="Z8" s="23" t="str">
        <f t="shared" si="7"/>
        <v/>
      </c>
      <c r="AA8" s="19"/>
      <c r="AB8" s="20"/>
      <c r="AC8" s="21" t="str">
        <f t="shared" si="8"/>
        <v/>
      </c>
      <c r="AD8" s="19"/>
      <c r="AE8" s="20"/>
      <c r="AF8" s="21" t="str">
        <f t="shared" si="9"/>
        <v/>
      </c>
      <c r="AG8" s="19"/>
      <c r="AH8" s="20"/>
      <c r="AI8" s="21" t="str">
        <f t="shared" si="10"/>
        <v/>
      </c>
      <c r="AJ8" s="19"/>
      <c r="AK8" s="20"/>
      <c r="AL8" s="21" t="str">
        <f t="shared" si="11"/>
        <v/>
      </c>
      <c r="AM8" s="19"/>
      <c r="AN8" s="20"/>
      <c r="AO8" s="21" t="str">
        <f t="shared" si="12"/>
        <v/>
      </c>
      <c r="AP8" s="19"/>
      <c r="AQ8" s="20"/>
      <c r="AR8" s="21" t="str">
        <f t="shared" si="13"/>
        <v/>
      </c>
      <c r="AS8" s="19"/>
      <c r="AT8" s="20"/>
      <c r="AU8" s="21" t="str">
        <f t="shared" si="14"/>
        <v/>
      </c>
      <c r="AV8" s="19"/>
      <c r="AW8" s="20"/>
      <c r="AX8" s="21" t="str">
        <f t="shared" si="15"/>
        <v/>
      </c>
      <c r="AY8" s="19"/>
      <c r="AZ8" s="20"/>
      <c r="BA8" s="21" t="str">
        <f t="shared" si="16"/>
        <v/>
      </c>
      <c r="BB8" s="19"/>
      <c r="BC8" s="20"/>
      <c r="BD8" s="21" t="str">
        <f t="shared" si="17"/>
        <v/>
      </c>
      <c r="BE8" s="19"/>
      <c r="BF8" s="20"/>
      <c r="BG8" s="21" t="str">
        <f t="shared" si="18"/>
        <v/>
      </c>
      <c r="BH8" s="19"/>
      <c r="BI8" s="20"/>
      <c r="BJ8" s="21" t="str">
        <f t="shared" si="19"/>
        <v/>
      </c>
      <c r="BK8" s="19"/>
      <c r="BL8" s="20"/>
      <c r="BM8" s="21" t="str">
        <f t="shared" si="20"/>
        <v/>
      </c>
      <c r="BN8" s="19"/>
      <c r="BO8" s="20"/>
      <c r="BP8" s="21" t="str">
        <f t="shared" si="21"/>
        <v/>
      </c>
      <c r="BQ8" s="19"/>
      <c r="BR8" s="20"/>
      <c r="BS8" s="21" t="str">
        <f t="shared" si="22"/>
        <v/>
      </c>
      <c r="BV8" s="243">
        <f t="shared" si="23"/>
        <v>0</v>
      </c>
      <c r="EP8" s="244">
        <v>3</v>
      </c>
      <c r="EQ8" s="249">
        <f t="shared" si="0"/>
        <v>0</v>
      </c>
      <c r="ER8" s="250">
        <f>SUM(T6:T155)</f>
        <v>0</v>
      </c>
      <c r="EZ8" s="244">
        <v>3</v>
      </c>
      <c r="FA8" s="249">
        <f>التكويد!E104</f>
        <v>0</v>
      </c>
      <c r="FB8" s="251">
        <f>التكويد!H104</f>
        <v>0</v>
      </c>
      <c r="FC8" s="252">
        <f>التكويد!F380</f>
        <v>0</v>
      </c>
      <c r="FD8" s="252">
        <f>التكويد!G380</f>
        <v>0</v>
      </c>
      <c r="FE8" s="252">
        <f>التكويد!H380</f>
        <v>0</v>
      </c>
      <c r="FF8" s="252">
        <f>التكويد!I380</f>
        <v>0</v>
      </c>
      <c r="XEZ8" s="244">
        <v>3</v>
      </c>
      <c r="XFA8" s="253">
        <f>التكويد!E295</f>
        <v>3</v>
      </c>
      <c r="XFC8" s="244">
        <v>3</v>
      </c>
      <c r="XFD8" s="253" t="str">
        <f>التكويد!E204</f>
        <v>عميل 3</v>
      </c>
    </row>
    <row r="9" spans="2:162 16380:16384" ht="15.75">
      <c r="B9" s="126">
        <v>4</v>
      </c>
      <c r="C9" s="3"/>
      <c r="D9" s="4"/>
      <c r="E9" s="313"/>
      <c r="F9" s="314"/>
      <c r="G9" s="315"/>
      <c r="H9" s="88"/>
      <c r="I9" s="14">
        <f t="shared" si="1"/>
        <v>0</v>
      </c>
      <c r="J9" s="17"/>
      <c r="K9" s="11" t="str">
        <f t="shared" si="2"/>
        <v/>
      </c>
      <c r="L9" s="19"/>
      <c r="M9" s="20"/>
      <c r="N9" s="21" t="str">
        <f t="shared" si="3"/>
        <v/>
      </c>
      <c r="O9" s="19"/>
      <c r="P9" s="22"/>
      <c r="Q9" s="30" t="str">
        <f t="shared" si="4"/>
        <v/>
      </c>
      <c r="R9" s="19"/>
      <c r="S9" s="22"/>
      <c r="T9" s="30" t="str">
        <f t="shared" si="5"/>
        <v/>
      </c>
      <c r="U9" s="19"/>
      <c r="V9" s="20"/>
      <c r="W9" s="21" t="str">
        <f t="shared" si="6"/>
        <v/>
      </c>
      <c r="X9" s="19"/>
      <c r="Y9" s="20"/>
      <c r="Z9" s="23" t="str">
        <f t="shared" si="7"/>
        <v/>
      </c>
      <c r="AA9" s="19"/>
      <c r="AB9" s="20"/>
      <c r="AC9" s="21" t="str">
        <f t="shared" si="8"/>
        <v/>
      </c>
      <c r="AD9" s="19"/>
      <c r="AE9" s="20"/>
      <c r="AF9" s="21" t="str">
        <f t="shared" si="9"/>
        <v/>
      </c>
      <c r="AG9" s="19"/>
      <c r="AH9" s="20"/>
      <c r="AI9" s="21" t="str">
        <f t="shared" si="10"/>
        <v/>
      </c>
      <c r="AJ9" s="19"/>
      <c r="AK9" s="20"/>
      <c r="AL9" s="21" t="str">
        <f t="shared" si="11"/>
        <v/>
      </c>
      <c r="AM9" s="19"/>
      <c r="AN9" s="20"/>
      <c r="AO9" s="21" t="str">
        <f t="shared" si="12"/>
        <v/>
      </c>
      <c r="AP9" s="19"/>
      <c r="AQ9" s="20"/>
      <c r="AR9" s="21" t="str">
        <f t="shared" si="13"/>
        <v/>
      </c>
      <c r="AS9" s="19"/>
      <c r="AT9" s="20"/>
      <c r="AU9" s="21" t="str">
        <f t="shared" si="14"/>
        <v/>
      </c>
      <c r="AV9" s="19"/>
      <c r="AW9" s="20"/>
      <c r="AX9" s="21" t="str">
        <f t="shared" si="15"/>
        <v/>
      </c>
      <c r="AY9" s="19"/>
      <c r="AZ9" s="20"/>
      <c r="BA9" s="21" t="str">
        <f t="shared" si="16"/>
        <v/>
      </c>
      <c r="BB9" s="19"/>
      <c r="BC9" s="20"/>
      <c r="BD9" s="21" t="str">
        <f t="shared" si="17"/>
        <v/>
      </c>
      <c r="BE9" s="19"/>
      <c r="BF9" s="20"/>
      <c r="BG9" s="21" t="str">
        <f t="shared" si="18"/>
        <v/>
      </c>
      <c r="BH9" s="19"/>
      <c r="BI9" s="20"/>
      <c r="BJ9" s="21" t="str">
        <f t="shared" si="19"/>
        <v/>
      </c>
      <c r="BK9" s="19"/>
      <c r="BL9" s="20"/>
      <c r="BM9" s="21" t="str">
        <f t="shared" si="20"/>
        <v/>
      </c>
      <c r="BN9" s="19"/>
      <c r="BO9" s="20"/>
      <c r="BP9" s="21" t="str">
        <f t="shared" si="21"/>
        <v/>
      </c>
      <c r="BQ9" s="19"/>
      <c r="BR9" s="20"/>
      <c r="BS9" s="21" t="str">
        <f t="shared" si="22"/>
        <v/>
      </c>
      <c r="BV9" s="243">
        <f t="shared" si="23"/>
        <v>0</v>
      </c>
      <c r="EP9" s="244">
        <v>4</v>
      </c>
      <c r="EQ9" s="249">
        <f t="shared" si="0"/>
        <v>0</v>
      </c>
      <c r="ER9" s="250">
        <f>SUM(W6:W155)</f>
        <v>0</v>
      </c>
      <c r="EZ9" s="244">
        <v>4</v>
      </c>
      <c r="FA9" s="249">
        <f>التكويد!E105</f>
        <v>0</v>
      </c>
      <c r="FB9" s="251">
        <f>التكويد!H105</f>
        <v>0</v>
      </c>
      <c r="FC9" s="252">
        <f>التكويد!F381</f>
        <v>0</v>
      </c>
      <c r="FD9" s="252">
        <f>التكويد!G381</f>
        <v>0</v>
      </c>
      <c r="FE9" s="252">
        <f>التكويد!H381</f>
        <v>0</v>
      </c>
      <c r="FF9" s="252">
        <f>التكويد!I381</f>
        <v>0</v>
      </c>
      <c r="XEZ9" s="244">
        <v>4</v>
      </c>
      <c r="XFA9" s="253">
        <f>التكويد!E296</f>
        <v>4</v>
      </c>
      <c r="XFC9" s="244">
        <v>4</v>
      </c>
      <c r="XFD9" s="253" t="str">
        <f>التكويد!E205</f>
        <v>عميل 4</v>
      </c>
    </row>
    <row r="10" spans="2:162 16380:16384" ht="15.75">
      <c r="B10" s="126">
        <v>5</v>
      </c>
      <c r="C10" s="3"/>
      <c r="D10" s="4"/>
      <c r="E10" s="313"/>
      <c r="F10" s="314"/>
      <c r="G10" s="315"/>
      <c r="H10" s="88"/>
      <c r="I10" s="14">
        <f t="shared" si="1"/>
        <v>0</v>
      </c>
      <c r="J10" s="17"/>
      <c r="K10" s="11" t="str">
        <f t="shared" si="2"/>
        <v/>
      </c>
      <c r="L10" s="19"/>
      <c r="M10" s="20"/>
      <c r="N10" s="21" t="str">
        <f t="shared" si="3"/>
        <v/>
      </c>
      <c r="O10" s="19"/>
      <c r="P10" s="22"/>
      <c r="Q10" s="30" t="str">
        <f t="shared" si="4"/>
        <v/>
      </c>
      <c r="R10" s="19"/>
      <c r="S10" s="22"/>
      <c r="T10" s="30" t="str">
        <f t="shared" si="5"/>
        <v/>
      </c>
      <c r="U10" s="19"/>
      <c r="V10" s="20"/>
      <c r="W10" s="21" t="str">
        <f t="shared" si="6"/>
        <v/>
      </c>
      <c r="X10" s="19"/>
      <c r="Y10" s="20"/>
      <c r="Z10" s="23" t="str">
        <f t="shared" si="7"/>
        <v/>
      </c>
      <c r="AA10" s="19"/>
      <c r="AB10" s="20"/>
      <c r="AC10" s="21" t="str">
        <f t="shared" si="8"/>
        <v/>
      </c>
      <c r="AD10" s="19"/>
      <c r="AE10" s="20"/>
      <c r="AF10" s="21" t="str">
        <f t="shared" si="9"/>
        <v/>
      </c>
      <c r="AG10" s="19"/>
      <c r="AH10" s="20"/>
      <c r="AI10" s="21" t="str">
        <f t="shared" si="10"/>
        <v/>
      </c>
      <c r="AJ10" s="19"/>
      <c r="AK10" s="20"/>
      <c r="AL10" s="21" t="str">
        <f t="shared" si="11"/>
        <v/>
      </c>
      <c r="AM10" s="19"/>
      <c r="AN10" s="20"/>
      <c r="AO10" s="21" t="str">
        <f t="shared" si="12"/>
        <v/>
      </c>
      <c r="AP10" s="19"/>
      <c r="AQ10" s="20"/>
      <c r="AR10" s="21" t="str">
        <f t="shared" si="13"/>
        <v/>
      </c>
      <c r="AS10" s="19"/>
      <c r="AT10" s="20"/>
      <c r="AU10" s="21" t="str">
        <f t="shared" si="14"/>
        <v/>
      </c>
      <c r="AV10" s="19"/>
      <c r="AW10" s="20"/>
      <c r="AX10" s="21" t="str">
        <f t="shared" si="15"/>
        <v/>
      </c>
      <c r="AY10" s="19"/>
      <c r="AZ10" s="20"/>
      <c r="BA10" s="21" t="str">
        <f t="shared" si="16"/>
        <v/>
      </c>
      <c r="BB10" s="19"/>
      <c r="BC10" s="20"/>
      <c r="BD10" s="21" t="str">
        <f t="shared" si="17"/>
        <v/>
      </c>
      <c r="BE10" s="19"/>
      <c r="BF10" s="20"/>
      <c r="BG10" s="21" t="str">
        <f t="shared" si="18"/>
        <v/>
      </c>
      <c r="BH10" s="19"/>
      <c r="BI10" s="20"/>
      <c r="BJ10" s="21" t="str">
        <f t="shared" si="19"/>
        <v/>
      </c>
      <c r="BK10" s="19"/>
      <c r="BL10" s="20"/>
      <c r="BM10" s="21" t="str">
        <f t="shared" si="20"/>
        <v/>
      </c>
      <c r="BN10" s="19"/>
      <c r="BO10" s="20"/>
      <c r="BP10" s="21" t="str">
        <f t="shared" si="21"/>
        <v/>
      </c>
      <c r="BQ10" s="19"/>
      <c r="BR10" s="20"/>
      <c r="BS10" s="21" t="str">
        <f t="shared" si="22"/>
        <v/>
      </c>
      <c r="BV10" s="243">
        <f t="shared" si="23"/>
        <v>0</v>
      </c>
      <c r="EP10" s="244">
        <v>5</v>
      </c>
      <c r="EQ10" s="254">
        <f t="shared" si="0"/>
        <v>0</v>
      </c>
      <c r="ER10" s="250">
        <f>SUM(Z6:Z155)</f>
        <v>0</v>
      </c>
      <c r="EZ10" s="244">
        <v>5</v>
      </c>
      <c r="FA10" s="254">
        <f>التكويد!E106</f>
        <v>0</v>
      </c>
      <c r="FB10" s="251">
        <f>التكويد!H106</f>
        <v>0</v>
      </c>
      <c r="FC10" s="252">
        <f>التكويد!F382</f>
        <v>0</v>
      </c>
      <c r="FD10" s="252">
        <f>التكويد!G382</f>
        <v>0</v>
      </c>
      <c r="FE10" s="252">
        <f>التكويد!H382</f>
        <v>0</v>
      </c>
      <c r="FF10" s="252">
        <f>التكويد!I382</f>
        <v>0</v>
      </c>
      <c r="XEZ10" s="244">
        <v>5</v>
      </c>
      <c r="XFA10" s="253">
        <f>التكويد!E297</f>
        <v>5</v>
      </c>
      <c r="XFC10" s="244">
        <v>5</v>
      </c>
      <c r="XFD10" s="253" t="str">
        <f>التكويد!E206</f>
        <v>عميل 5</v>
      </c>
    </row>
    <row r="11" spans="2:162 16380:16384" ht="15.75">
      <c r="B11" s="126">
        <v>6</v>
      </c>
      <c r="C11" s="3"/>
      <c r="D11" s="4"/>
      <c r="E11" s="313"/>
      <c r="F11" s="314"/>
      <c r="G11" s="315"/>
      <c r="H11" s="88"/>
      <c r="I11" s="14">
        <f t="shared" si="1"/>
        <v>0</v>
      </c>
      <c r="J11" s="17"/>
      <c r="K11" s="11" t="str">
        <f t="shared" si="2"/>
        <v/>
      </c>
      <c r="L11" s="19"/>
      <c r="M11" s="20"/>
      <c r="N11" s="21" t="str">
        <f t="shared" si="3"/>
        <v/>
      </c>
      <c r="O11" s="19"/>
      <c r="P11" s="22"/>
      <c r="Q11" s="30" t="str">
        <f t="shared" si="4"/>
        <v/>
      </c>
      <c r="R11" s="19"/>
      <c r="S11" s="22"/>
      <c r="T11" s="30" t="str">
        <f t="shared" si="5"/>
        <v/>
      </c>
      <c r="U11" s="19"/>
      <c r="V11" s="20"/>
      <c r="W11" s="21" t="str">
        <f t="shared" si="6"/>
        <v/>
      </c>
      <c r="X11" s="19"/>
      <c r="Y11" s="20"/>
      <c r="Z11" s="23" t="str">
        <f t="shared" si="7"/>
        <v/>
      </c>
      <c r="AA11" s="19"/>
      <c r="AB11" s="20"/>
      <c r="AC11" s="21" t="str">
        <f t="shared" si="8"/>
        <v/>
      </c>
      <c r="AD11" s="19"/>
      <c r="AE11" s="20"/>
      <c r="AF11" s="21" t="str">
        <f t="shared" si="9"/>
        <v/>
      </c>
      <c r="AG11" s="19"/>
      <c r="AH11" s="20"/>
      <c r="AI11" s="21" t="str">
        <f t="shared" si="10"/>
        <v/>
      </c>
      <c r="AJ11" s="19"/>
      <c r="AK11" s="20"/>
      <c r="AL11" s="21" t="str">
        <f t="shared" si="11"/>
        <v/>
      </c>
      <c r="AM11" s="19"/>
      <c r="AN11" s="20"/>
      <c r="AO11" s="21" t="str">
        <f t="shared" si="12"/>
        <v/>
      </c>
      <c r="AP11" s="19"/>
      <c r="AQ11" s="20"/>
      <c r="AR11" s="21" t="str">
        <f t="shared" si="13"/>
        <v/>
      </c>
      <c r="AS11" s="19"/>
      <c r="AT11" s="20"/>
      <c r="AU11" s="21" t="str">
        <f t="shared" si="14"/>
        <v/>
      </c>
      <c r="AV11" s="19"/>
      <c r="AW11" s="20"/>
      <c r="AX11" s="21" t="str">
        <f t="shared" si="15"/>
        <v/>
      </c>
      <c r="AY11" s="19"/>
      <c r="AZ11" s="20"/>
      <c r="BA11" s="21" t="str">
        <f t="shared" si="16"/>
        <v/>
      </c>
      <c r="BB11" s="19"/>
      <c r="BC11" s="20"/>
      <c r="BD11" s="21" t="str">
        <f t="shared" si="17"/>
        <v/>
      </c>
      <c r="BE11" s="19"/>
      <c r="BF11" s="20"/>
      <c r="BG11" s="21" t="str">
        <f t="shared" si="18"/>
        <v/>
      </c>
      <c r="BH11" s="19"/>
      <c r="BI11" s="20"/>
      <c r="BJ11" s="21" t="str">
        <f t="shared" si="19"/>
        <v/>
      </c>
      <c r="BK11" s="19"/>
      <c r="BL11" s="20"/>
      <c r="BM11" s="21" t="str">
        <f t="shared" si="20"/>
        <v/>
      </c>
      <c r="BN11" s="19"/>
      <c r="BO11" s="20"/>
      <c r="BP11" s="21" t="str">
        <f t="shared" si="21"/>
        <v/>
      </c>
      <c r="BQ11" s="19"/>
      <c r="BR11" s="20"/>
      <c r="BS11" s="21" t="str">
        <f t="shared" si="22"/>
        <v/>
      </c>
      <c r="BV11" s="243">
        <f t="shared" si="23"/>
        <v>0</v>
      </c>
      <c r="EP11" s="244">
        <v>6</v>
      </c>
      <c r="EQ11" s="254">
        <f t="shared" si="0"/>
        <v>0</v>
      </c>
      <c r="ER11" s="250">
        <f>SUM(AC6:AC155)</f>
        <v>0</v>
      </c>
      <c r="EZ11" s="244">
        <v>6</v>
      </c>
      <c r="FA11" s="254">
        <f>التكويد!E107</f>
        <v>0</v>
      </c>
      <c r="FB11" s="251">
        <f>التكويد!H107</f>
        <v>0</v>
      </c>
      <c r="FC11" s="252">
        <f>التكويد!F383</f>
        <v>0</v>
      </c>
      <c r="FD11" s="252">
        <f>التكويد!G383</f>
        <v>0</v>
      </c>
      <c r="FE11" s="252">
        <f>التكويد!H383</f>
        <v>0</v>
      </c>
      <c r="FF11" s="252">
        <f>التكويد!I383</f>
        <v>0</v>
      </c>
      <c r="XEZ11" s="244">
        <v>6</v>
      </c>
      <c r="XFA11" s="253">
        <f>التكويد!E298</f>
        <v>6</v>
      </c>
      <c r="XFC11" s="244">
        <v>6</v>
      </c>
      <c r="XFD11" s="253" t="str">
        <f>التكويد!E207</f>
        <v>عميل 6</v>
      </c>
    </row>
    <row r="12" spans="2:162 16380:16384" ht="15.75">
      <c r="B12" s="126">
        <v>7</v>
      </c>
      <c r="C12" s="3"/>
      <c r="D12" s="4"/>
      <c r="E12" s="313"/>
      <c r="F12" s="314"/>
      <c r="G12" s="315"/>
      <c r="H12" s="88"/>
      <c r="I12" s="14">
        <f t="shared" si="1"/>
        <v>0</v>
      </c>
      <c r="J12" s="17"/>
      <c r="K12" s="11" t="str">
        <f t="shared" si="2"/>
        <v/>
      </c>
      <c r="L12" s="19"/>
      <c r="M12" s="20"/>
      <c r="N12" s="21" t="str">
        <f t="shared" si="3"/>
        <v/>
      </c>
      <c r="O12" s="19"/>
      <c r="P12" s="22"/>
      <c r="Q12" s="30" t="str">
        <f t="shared" si="4"/>
        <v/>
      </c>
      <c r="R12" s="19"/>
      <c r="S12" s="22"/>
      <c r="T12" s="30" t="str">
        <f t="shared" si="5"/>
        <v/>
      </c>
      <c r="U12" s="19"/>
      <c r="V12" s="20"/>
      <c r="W12" s="21" t="str">
        <f t="shared" si="6"/>
        <v/>
      </c>
      <c r="X12" s="19"/>
      <c r="Y12" s="20"/>
      <c r="Z12" s="23" t="str">
        <f t="shared" si="7"/>
        <v/>
      </c>
      <c r="AA12" s="19"/>
      <c r="AB12" s="20"/>
      <c r="AC12" s="21" t="str">
        <f t="shared" si="8"/>
        <v/>
      </c>
      <c r="AD12" s="19"/>
      <c r="AE12" s="20"/>
      <c r="AF12" s="21" t="str">
        <f t="shared" si="9"/>
        <v/>
      </c>
      <c r="AG12" s="19"/>
      <c r="AH12" s="20"/>
      <c r="AI12" s="21" t="str">
        <f t="shared" si="10"/>
        <v/>
      </c>
      <c r="AJ12" s="19"/>
      <c r="AK12" s="20"/>
      <c r="AL12" s="21" t="str">
        <f t="shared" si="11"/>
        <v/>
      </c>
      <c r="AM12" s="19"/>
      <c r="AN12" s="20"/>
      <c r="AO12" s="21" t="str">
        <f t="shared" si="12"/>
        <v/>
      </c>
      <c r="AP12" s="19"/>
      <c r="AQ12" s="20"/>
      <c r="AR12" s="21" t="str">
        <f t="shared" si="13"/>
        <v/>
      </c>
      <c r="AS12" s="19"/>
      <c r="AT12" s="20"/>
      <c r="AU12" s="21" t="str">
        <f t="shared" si="14"/>
        <v/>
      </c>
      <c r="AV12" s="19"/>
      <c r="AW12" s="20"/>
      <c r="AX12" s="21" t="str">
        <f t="shared" si="15"/>
        <v/>
      </c>
      <c r="AY12" s="19"/>
      <c r="AZ12" s="20"/>
      <c r="BA12" s="21" t="str">
        <f t="shared" si="16"/>
        <v/>
      </c>
      <c r="BB12" s="19"/>
      <c r="BC12" s="20"/>
      <c r="BD12" s="21" t="str">
        <f t="shared" si="17"/>
        <v/>
      </c>
      <c r="BE12" s="19"/>
      <c r="BF12" s="20"/>
      <c r="BG12" s="21" t="str">
        <f t="shared" si="18"/>
        <v/>
      </c>
      <c r="BH12" s="19"/>
      <c r="BI12" s="20"/>
      <c r="BJ12" s="21" t="str">
        <f t="shared" si="19"/>
        <v/>
      </c>
      <c r="BK12" s="19"/>
      <c r="BL12" s="20"/>
      <c r="BM12" s="21" t="str">
        <f t="shared" si="20"/>
        <v/>
      </c>
      <c r="BN12" s="19"/>
      <c r="BO12" s="20"/>
      <c r="BP12" s="21" t="str">
        <f t="shared" si="21"/>
        <v/>
      </c>
      <c r="BQ12" s="19"/>
      <c r="BR12" s="20"/>
      <c r="BS12" s="21" t="str">
        <f t="shared" si="22"/>
        <v/>
      </c>
      <c r="BV12" s="243">
        <f t="shared" si="23"/>
        <v>0</v>
      </c>
      <c r="EP12" s="244">
        <v>7</v>
      </c>
      <c r="EQ12" s="254">
        <f t="shared" si="0"/>
        <v>0</v>
      </c>
      <c r="ER12" s="250">
        <f>SUM(AF6:AF155)</f>
        <v>0</v>
      </c>
      <c r="EZ12" s="244">
        <v>7</v>
      </c>
      <c r="FA12" s="254">
        <f>التكويد!E108</f>
        <v>0</v>
      </c>
      <c r="FB12" s="251">
        <f>التكويد!H108</f>
        <v>0</v>
      </c>
      <c r="FC12" s="252">
        <f>التكويد!F384</f>
        <v>0</v>
      </c>
      <c r="FD12" s="252">
        <f>التكويد!G384</f>
        <v>0</v>
      </c>
      <c r="FE12" s="252">
        <f>التكويد!H384</f>
        <v>0</v>
      </c>
      <c r="FF12" s="252">
        <f>التكويد!I384</f>
        <v>0</v>
      </c>
      <c r="XEZ12" s="244">
        <v>7</v>
      </c>
      <c r="XFA12" s="253">
        <f>التكويد!E299</f>
        <v>0</v>
      </c>
      <c r="XFC12" s="244">
        <v>7</v>
      </c>
      <c r="XFD12" s="253" t="str">
        <f>التكويد!E208</f>
        <v>عميل 7</v>
      </c>
    </row>
    <row r="13" spans="2:162 16380:16384" ht="15.75">
      <c r="B13" s="126">
        <v>8</v>
      </c>
      <c r="C13" s="3"/>
      <c r="D13" s="4"/>
      <c r="E13" s="313"/>
      <c r="F13" s="314"/>
      <c r="G13" s="315"/>
      <c r="H13" s="88"/>
      <c r="I13" s="14">
        <f t="shared" si="1"/>
        <v>0</v>
      </c>
      <c r="J13" s="17"/>
      <c r="K13" s="11" t="str">
        <f t="shared" si="2"/>
        <v/>
      </c>
      <c r="L13" s="19"/>
      <c r="M13" s="20"/>
      <c r="N13" s="21" t="str">
        <f t="shared" si="3"/>
        <v/>
      </c>
      <c r="O13" s="19"/>
      <c r="P13" s="22"/>
      <c r="Q13" s="30" t="str">
        <f t="shared" si="4"/>
        <v/>
      </c>
      <c r="R13" s="19"/>
      <c r="S13" s="22"/>
      <c r="T13" s="30" t="str">
        <f t="shared" si="5"/>
        <v/>
      </c>
      <c r="U13" s="19"/>
      <c r="V13" s="20"/>
      <c r="W13" s="21" t="str">
        <f t="shared" si="6"/>
        <v/>
      </c>
      <c r="X13" s="19"/>
      <c r="Y13" s="20"/>
      <c r="Z13" s="23" t="str">
        <f t="shared" si="7"/>
        <v/>
      </c>
      <c r="AA13" s="19"/>
      <c r="AB13" s="20"/>
      <c r="AC13" s="21" t="str">
        <f t="shared" si="8"/>
        <v/>
      </c>
      <c r="AD13" s="19"/>
      <c r="AE13" s="20"/>
      <c r="AF13" s="21" t="str">
        <f t="shared" si="9"/>
        <v/>
      </c>
      <c r="AG13" s="19"/>
      <c r="AH13" s="20"/>
      <c r="AI13" s="21" t="str">
        <f t="shared" si="10"/>
        <v/>
      </c>
      <c r="AJ13" s="19"/>
      <c r="AK13" s="20"/>
      <c r="AL13" s="21" t="str">
        <f t="shared" si="11"/>
        <v/>
      </c>
      <c r="AM13" s="19"/>
      <c r="AN13" s="20"/>
      <c r="AO13" s="21" t="str">
        <f t="shared" si="12"/>
        <v/>
      </c>
      <c r="AP13" s="19"/>
      <c r="AQ13" s="20"/>
      <c r="AR13" s="21" t="str">
        <f t="shared" si="13"/>
        <v/>
      </c>
      <c r="AS13" s="19"/>
      <c r="AT13" s="20"/>
      <c r="AU13" s="21" t="str">
        <f t="shared" si="14"/>
        <v/>
      </c>
      <c r="AV13" s="19"/>
      <c r="AW13" s="20"/>
      <c r="AX13" s="21" t="str">
        <f t="shared" si="15"/>
        <v/>
      </c>
      <c r="AY13" s="19"/>
      <c r="AZ13" s="20"/>
      <c r="BA13" s="21" t="str">
        <f t="shared" si="16"/>
        <v/>
      </c>
      <c r="BB13" s="19"/>
      <c r="BC13" s="20"/>
      <c r="BD13" s="21" t="str">
        <f t="shared" si="17"/>
        <v/>
      </c>
      <c r="BE13" s="19"/>
      <c r="BF13" s="20"/>
      <c r="BG13" s="21" t="str">
        <f t="shared" si="18"/>
        <v/>
      </c>
      <c r="BH13" s="19"/>
      <c r="BI13" s="20"/>
      <c r="BJ13" s="21" t="str">
        <f t="shared" si="19"/>
        <v/>
      </c>
      <c r="BK13" s="19"/>
      <c r="BL13" s="20"/>
      <c r="BM13" s="21" t="str">
        <f t="shared" si="20"/>
        <v/>
      </c>
      <c r="BN13" s="19"/>
      <c r="BO13" s="20"/>
      <c r="BP13" s="21" t="str">
        <f t="shared" si="21"/>
        <v/>
      </c>
      <c r="BQ13" s="19"/>
      <c r="BR13" s="20"/>
      <c r="BS13" s="21" t="str">
        <f t="shared" si="22"/>
        <v/>
      </c>
      <c r="BV13" s="243">
        <f t="shared" si="23"/>
        <v>0</v>
      </c>
      <c r="EP13" s="244">
        <v>8</v>
      </c>
      <c r="EQ13" s="254">
        <f t="shared" si="0"/>
        <v>0</v>
      </c>
      <c r="ER13" s="250">
        <f>SUM(AI6:AI155)</f>
        <v>0</v>
      </c>
      <c r="EZ13" s="244">
        <v>8</v>
      </c>
      <c r="FA13" s="254">
        <f>التكويد!E109</f>
        <v>0</v>
      </c>
      <c r="FB13" s="251">
        <f>التكويد!H109</f>
        <v>0</v>
      </c>
      <c r="FC13" s="252">
        <f>التكويد!F385</f>
        <v>0</v>
      </c>
      <c r="FD13" s="252">
        <f>التكويد!G385</f>
        <v>0</v>
      </c>
      <c r="FE13" s="252">
        <f>التكويد!H385</f>
        <v>0</v>
      </c>
      <c r="FF13" s="252">
        <f>التكويد!I385</f>
        <v>0</v>
      </c>
      <c r="XEZ13" s="244">
        <v>8</v>
      </c>
      <c r="XFA13" s="253">
        <f>التكويد!E300</f>
        <v>0</v>
      </c>
      <c r="XFC13" s="244">
        <v>8</v>
      </c>
      <c r="XFD13" s="253" t="str">
        <f>التكويد!E209</f>
        <v>عميل 8</v>
      </c>
    </row>
    <row r="14" spans="2:162 16380:16384" ht="15.75">
      <c r="B14" s="126">
        <v>9</v>
      </c>
      <c r="C14" s="3"/>
      <c r="D14" s="4"/>
      <c r="E14" s="313"/>
      <c r="F14" s="314"/>
      <c r="G14" s="315"/>
      <c r="H14" s="88"/>
      <c r="I14" s="14">
        <f t="shared" si="1"/>
        <v>0</v>
      </c>
      <c r="J14" s="17"/>
      <c r="K14" s="11" t="str">
        <f t="shared" si="2"/>
        <v/>
      </c>
      <c r="L14" s="19"/>
      <c r="M14" s="20"/>
      <c r="N14" s="21" t="str">
        <f t="shared" si="3"/>
        <v/>
      </c>
      <c r="O14" s="19"/>
      <c r="P14" s="22"/>
      <c r="Q14" s="30" t="str">
        <f t="shared" si="4"/>
        <v/>
      </c>
      <c r="R14" s="19"/>
      <c r="S14" s="22"/>
      <c r="T14" s="30" t="str">
        <f t="shared" si="5"/>
        <v/>
      </c>
      <c r="U14" s="19"/>
      <c r="V14" s="20"/>
      <c r="W14" s="21" t="str">
        <f t="shared" si="6"/>
        <v/>
      </c>
      <c r="X14" s="19"/>
      <c r="Y14" s="20"/>
      <c r="Z14" s="23" t="str">
        <f t="shared" si="7"/>
        <v/>
      </c>
      <c r="AA14" s="19"/>
      <c r="AB14" s="20"/>
      <c r="AC14" s="21" t="str">
        <f t="shared" si="8"/>
        <v/>
      </c>
      <c r="AD14" s="19"/>
      <c r="AE14" s="20"/>
      <c r="AF14" s="21" t="str">
        <f t="shared" si="9"/>
        <v/>
      </c>
      <c r="AG14" s="19"/>
      <c r="AH14" s="20"/>
      <c r="AI14" s="21" t="str">
        <f t="shared" si="10"/>
        <v/>
      </c>
      <c r="AJ14" s="19"/>
      <c r="AK14" s="20"/>
      <c r="AL14" s="21" t="str">
        <f t="shared" si="11"/>
        <v/>
      </c>
      <c r="AM14" s="19"/>
      <c r="AN14" s="20"/>
      <c r="AO14" s="21" t="str">
        <f t="shared" si="12"/>
        <v/>
      </c>
      <c r="AP14" s="19"/>
      <c r="AQ14" s="20"/>
      <c r="AR14" s="21" t="str">
        <f t="shared" si="13"/>
        <v/>
      </c>
      <c r="AS14" s="19"/>
      <c r="AT14" s="20"/>
      <c r="AU14" s="21" t="str">
        <f t="shared" si="14"/>
        <v/>
      </c>
      <c r="AV14" s="19"/>
      <c r="AW14" s="20"/>
      <c r="AX14" s="21" t="str">
        <f t="shared" si="15"/>
        <v/>
      </c>
      <c r="AY14" s="19"/>
      <c r="AZ14" s="20"/>
      <c r="BA14" s="21" t="str">
        <f t="shared" si="16"/>
        <v/>
      </c>
      <c r="BB14" s="19"/>
      <c r="BC14" s="20"/>
      <c r="BD14" s="21" t="str">
        <f t="shared" si="17"/>
        <v/>
      </c>
      <c r="BE14" s="19"/>
      <c r="BF14" s="20"/>
      <c r="BG14" s="21" t="str">
        <f t="shared" si="18"/>
        <v/>
      </c>
      <c r="BH14" s="19"/>
      <c r="BI14" s="20"/>
      <c r="BJ14" s="21" t="str">
        <f t="shared" si="19"/>
        <v/>
      </c>
      <c r="BK14" s="19"/>
      <c r="BL14" s="20"/>
      <c r="BM14" s="21" t="str">
        <f t="shared" si="20"/>
        <v/>
      </c>
      <c r="BN14" s="19"/>
      <c r="BO14" s="20"/>
      <c r="BP14" s="21" t="str">
        <f t="shared" si="21"/>
        <v/>
      </c>
      <c r="BQ14" s="19"/>
      <c r="BR14" s="20"/>
      <c r="BS14" s="21" t="str">
        <f t="shared" si="22"/>
        <v/>
      </c>
      <c r="BV14" s="243">
        <f t="shared" si="23"/>
        <v>0</v>
      </c>
      <c r="EP14" s="244">
        <v>9</v>
      </c>
      <c r="EQ14" s="254">
        <f t="shared" si="0"/>
        <v>0</v>
      </c>
      <c r="ER14" s="250">
        <f>SUM(AL6:AL155)</f>
        <v>0</v>
      </c>
      <c r="EZ14" s="244">
        <v>9</v>
      </c>
      <c r="FA14" s="254">
        <f>التكويد!E110</f>
        <v>0</v>
      </c>
      <c r="FB14" s="251">
        <f>التكويد!H110</f>
        <v>0</v>
      </c>
      <c r="FC14" s="252">
        <f>التكويد!F386</f>
        <v>0</v>
      </c>
      <c r="FD14" s="252">
        <f>التكويد!G386</f>
        <v>0</v>
      </c>
      <c r="FE14" s="252">
        <f>التكويد!H386</f>
        <v>0</v>
      </c>
      <c r="FF14" s="252">
        <f>التكويد!I386</f>
        <v>0</v>
      </c>
      <c r="XEZ14" s="244">
        <v>9</v>
      </c>
      <c r="XFA14" s="253">
        <f>التكويد!E301</f>
        <v>0</v>
      </c>
      <c r="XFC14" s="244">
        <v>9</v>
      </c>
      <c r="XFD14" s="253" t="str">
        <f>التكويد!E210</f>
        <v>عميل 9</v>
      </c>
    </row>
    <row r="15" spans="2:162 16380:16384" ht="15.75">
      <c r="B15" s="126">
        <v>10</v>
      </c>
      <c r="C15" s="3"/>
      <c r="D15" s="4"/>
      <c r="E15" s="313"/>
      <c r="F15" s="314"/>
      <c r="G15" s="315"/>
      <c r="H15" s="88"/>
      <c r="I15" s="14">
        <f t="shared" si="1"/>
        <v>0</v>
      </c>
      <c r="J15" s="17"/>
      <c r="K15" s="11" t="str">
        <f t="shared" si="2"/>
        <v/>
      </c>
      <c r="L15" s="19"/>
      <c r="M15" s="20"/>
      <c r="N15" s="21" t="str">
        <f t="shared" si="3"/>
        <v/>
      </c>
      <c r="O15" s="19"/>
      <c r="P15" s="22"/>
      <c r="Q15" s="30" t="str">
        <f t="shared" si="4"/>
        <v/>
      </c>
      <c r="R15" s="19"/>
      <c r="S15" s="22"/>
      <c r="T15" s="30" t="str">
        <f t="shared" si="5"/>
        <v/>
      </c>
      <c r="U15" s="19"/>
      <c r="V15" s="20"/>
      <c r="W15" s="21" t="str">
        <f t="shared" si="6"/>
        <v/>
      </c>
      <c r="X15" s="19"/>
      <c r="Y15" s="20"/>
      <c r="Z15" s="23" t="str">
        <f t="shared" si="7"/>
        <v/>
      </c>
      <c r="AA15" s="19"/>
      <c r="AB15" s="20"/>
      <c r="AC15" s="21" t="str">
        <f t="shared" si="8"/>
        <v/>
      </c>
      <c r="AD15" s="19"/>
      <c r="AE15" s="20"/>
      <c r="AF15" s="21" t="str">
        <f t="shared" si="9"/>
        <v/>
      </c>
      <c r="AG15" s="19"/>
      <c r="AH15" s="20"/>
      <c r="AI15" s="21" t="str">
        <f t="shared" si="10"/>
        <v/>
      </c>
      <c r="AJ15" s="19"/>
      <c r="AK15" s="20"/>
      <c r="AL15" s="21" t="str">
        <f t="shared" si="11"/>
        <v/>
      </c>
      <c r="AM15" s="19"/>
      <c r="AN15" s="20"/>
      <c r="AO15" s="21" t="str">
        <f t="shared" si="12"/>
        <v/>
      </c>
      <c r="AP15" s="19"/>
      <c r="AQ15" s="20"/>
      <c r="AR15" s="21" t="str">
        <f t="shared" si="13"/>
        <v/>
      </c>
      <c r="AS15" s="19"/>
      <c r="AT15" s="20"/>
      <c r="AU15" s="21" t="str">
        <f t="shared" si="14"/>
        <v/>
      </c>
      <c r="AV15" s="19"/>
      <c r="AW15" s="20"/>
      <c r="AX15" s="21" t="str">
        <f t="shared" si="15"/>
        <v/>
      </c>
      <c r="AY15" s="19"/>
      <c r="AZ15" s="20"/>
      <c r="BA15" s="21" t="str">
        <f t="shared" si="16"/>
        <v/>
      </c>
      <c r="BB15" s="19"/>
      <c r="BC15" s="20"/>
      <c r="BD15" s="21" t="str">
        <f t="shared" si="17"/>
        <v/>
      </c>
      <c r="BE15" s="19"/>
      <c r="BF15" s="20"/>
      <c r="BG15" s="21" t="str">
        <f t="shared" si="18"/>
        <v/>
      </c>
      <c r="BH15" s="19"/>
      <c r="BI15" s="20"/>
      <c r="BJ15" s="21" t="str">
        <f t="shared" si="19"/>
        <v/>
      </c>
      <c r="BK15" s="19"/>
      <c r="BL15" s="20"/>
      <c r="BM15" s="21" t="str">
        <f t="shared" si="20"/>
        <v/>
      </c>
      <c r="BN15" s="19"/>
      <c r="BO15" s="20"/>
      <c r="BP15" s="21" t="str">
        <f t="shared" si="21"/>
        <v/>
      </c>
      <c r="BQ15" s="19"/>
      <c r="BR15" s="20"/>
      <c r="BS15" s="21" t="str">
        <f t="shared" si="22"/>
        <v/>
      </c>
      <c r="BV15" s="243">
        <f t="shared" si="23"/>
        <v>0</v>
      </c>
      <c r="EP15" s="244">
        <v>10</v>
      </c>
      <c r="EQ15" s="254">
        <f t="shared" si="0"/>
        <v>0</v>
      </c>
      <c r="ER15" s="250">
        <f>SUM(AO6:AO155)</f>
        <v>0</v>
      </c>
      <c r="EZ15" s="244">
        <v>10</v>
      </c>
      <c r="FA15" s="254">
        <f>التكويد!E111</f>
        <v>0</v>
      </c>
      <c r="FB15" s="251">
        <f>التكويد!H111</f>
        <v>0</v>
      </c>
      <c r="FC15" s="252">
        <f>التكويد!F387</f>
        <v>0</v>
      </c>
      <c r="FD15" s="252">
        <f>التكويد!G387</f>
        <v>0</v>
      </c>
      <c r="FE15" s="252">
        <f>التكويد!H387</f>
        <v>0</v>
      </c>
      <c r="FF15" s="252">
        <f>التكويد!I387</f>
        <v>0</v>
      </c>
      <c r="XEZ15" s="244">
        <v>10</v>
      </c>
      <c r="XFA15" s="253">
        <f>التكويد!E302</f>
        <v>0</v>
      </c>
      <c r="XFC15" s="244">
        <v>10</v>
      </c>
      <c r="XFD15" s="253" t="str">
        <f>التكويد!E211</f>
        <v>عميل 10</v>
      </c>
    </row>
    <row r="16" spans="2:162 16380:16384" ht="15.75">
      <c r="B16" s="126">
        <v>11</v>
      </c>
      <c r="C16" s="3"/>
      <c r="D16" s="4"/>
      <c r="E16" s="313"/>
      <c r="F16" s="314"/>
      <c r="G16" s="315"/>
      <c r="H16" s="88"/>
      <c r="I16" s="14">
        <f t="shared" si="1"/>
        <v>0</v>
      </c>
      <c r="J16" s="17"/>
      <c r="K16" s="11" t="str">
        <f t="shared" si="2"/>
        <v/>
      </c>
      <c r="L16" s="19"/>
      <c r="M16" s="20"/>
      <c r="N16" s="21" t="str">
        <f t="shared" si="3"/>
        <v/>
      </c>
      <c r="O16" s="19"/>
      <c r="P16" s="22"/>
      <c r="Q16" s="30" t="str">
        <f t="shared" si="4"/>
        <v/>
      </c>
      <c r="R16" s="19"/>
      <c r="S16" s="22"/>
      <c r="T16" s="30" t="str">
        <f t="shared" si="5"/>
        <v/>
      </c>
      <c r="U16" s="19"/>
      <c r="V16" s="20"/>
      <c r="W16" s="21" t="str">
        <f t="shared" si="6"/>
        <v/>
      </c>
      <c r="X16" s="19"/>
      <c r="Y16" s="20"/>
      <c r="Z16" s="23" t="str">
        <f t="shared" si="7"/>
        <v/>
      </c>
      <c r="AA16" s="19"/>
      <c r="AB16" s="20"/>
      <c r="AC16" s="21" t="str">
        <f t="shared" si="8"/>
        <v/>
      </c>
      <c r="AD16" s="19"/>
      <c r="AE16" s="20"/>
      <c r="AF16" s="21" t="str">
        <f t="shared" si="9"/>
        <v/>
      </c>
      <c r="AG16" s="19"/>
      <c r="AH16" s="20"/>
      <c r="AI16" s="21" t="str">
        <f t="shared" si="10"/>
        <v/>
      </c>
      <c r="AJ16" s="19"/>
      <c r="AK16" s="20"/>
      <c r="AL16" s="21" t="str">
        <f t="shared" si="11"/>
        <v/>
      </c>
      <c r="AM16" s="19"/>
      <c r="AN16" s="20"/>
      <c r="AO16" s="21" t="str">
        <f t="shared" si="12"/>
        <v/>
      </c>
      <c r="AP16" s="19"/>
      <c r="AQ16" s="20"/>
      <c r="AR16" s="21" t="str">
        <f t="shared" si="13"/>
        <v/>
      </c>
      <c r="AS16" s="19"/>
      <c r="AT16" s="20"/>
      <c r="AU16" s="21" t="str">
        <f t="shared" si="14"/>
        <v/>
      </c>
      <c r="AV16" s="19"/>
      <c r="AW16" s="20"/>
      <c r="AX16" s="21" t="str">
        <f t="shared" si="15"/>
        <v/>
      </c>
      <c r="AY16" s="19"/>
      <c r="AZ16" s="20"/>
      <c r="BA16" s="21" t="str">
        <f t="shared" si="16"/>
        <v/>
      </c>
      <c r="BB16" s="19"/>
      <c r="BC16" s="20"/>
      <c r="BD16" s="21" t="str">
        <f t="shared" si="17"/>
        <v/>
      </c>
      <c r="BE16" s="19"/>
      <c r="BF16" s="20"/>
      <c r="BG16" s="21" t="str">
        <f t="shared" si="18"/>
        <v/>
      </c>
      <c r="BH16" s="19"/>
      <c r="BI16" s="20"/>
      <c r="BJ16" s="21" t="str">
        <f t="shared" si="19"/>
        <v/>
      </c>
      <c r="BK16" s="19"/>
      <c r="BL16" s="20"/>
      <c r="BM16" s="21" t="str">
        <f t="shared" si="20"/>
        <v/>
      </c>
      <c r="BN16" s="19"/>
      <c r="BO16" s="20"/>
      <c r="BP16" s="21" t="str">
        <f t="shared" si="21"/>
        <v/>
      </c>
      <c r="BQ16" s="19"/>
      <c r="BR16" s="20"/>
      <c r="BS16" s="21" t="str">
        <f t="shared" si="22"/>
        <v/>
      </c>
      <c r="BV16" s="243">
        <f t="shared" si="23"/>
        <v>0</v>
      </c>
      <c r="EP16" s="244">
        <v>11</v>
      </c>
      <c r="EQ16" s="254">
        <f t="shared" si="0"/>
        <v>0</v>
      </c>
      <c r="ER16" s="250">
        <f>SUM(AR6:AR155)</f>
        <v>0</v>
      </c>
      <c r="EZ16" s="244">
        <v>11</v>
      </c>
      <c r="FA16" s="254">
        <f>التكويد!E112</f>
        <v>0</v>
      </c>
      <c r="FB16" s="251">
        <f>التكويد!H112</f>
        <v>0</v>
      </c>
      <c r="FC16" s="252">
        <f>التكويد!F388</f>
        <v>0</v>
      </c>
      <c r="FD16" s="252">
        <f>التكويد!G388</f>
        <v>0</v>
      </c>
      <c r="FE16" s="252">
        <f>التكويد!H388</f>
        <v>0</v>
      </c>
      <c r="FF16" s="252">
        <f>التكويد!I388</f>
        <v>0</v>
      </c>
    </row>
    <row r="17" spans="2:162" ht="15.75">
      <c r="B17" s="126">
        <v>12</v>
      </c>
      <c r="C17" s="3"/>
      <c r="D17" s="4"/>
      <c r="E17" s="313"/>
      <c r="F17" s="314"/>
      <c r="G17" s="315"/>
      <c r="H17" s="88"/>
      <c r="I17" s="14">
        <f t="shared" si="1"/>
        <v>0</v>
      </c>
      <c r="J17" s="17"/>
      <c r="K17" s="11" t="str">
        <f t="shared" si="2"/>
        <v/>
      </c>
      <c r="L17" s="19"/>
      <c r="M17" s="20"/>
      <c r="N17" s="21" t="str">
        <f t="shared" si="3"/>
        <v/>
      </c>
      <c r="O17" s="19"/>
      <c r="P17" s="22"/>
      <c r="Q17" s="30" t="str">
        <f t="shared" si="4"/>
        <v/>
      </c>
      <c r="R17" s="19"/>
      <c r="S17" s="22"/>
      <c r="T17" s="30" t="str">
        <f t="shared" si="5"/>
        <v/>
      </c>
      <c r="U17" s="19"/>
      <c r="V17" s="20"/>
      <c r="W17" s="21" t="str">
        <f t="shared" si="6"/>
        <v/>
      </c>
      <c r="X17" s="19"/>
      <c r="Y17" s="20"/>
      <c r="Z17" s="23" t="str">
        <f t="shared" si="7"/>
        <v/>
      </c>
      <c r="AA17" s="19"/>
      <c r="AB17" s="20"/>
      <c r="AC17" s="21" t="str">
        <f t="shared" si="8"/>
        <v/>
      </c>
      <c r="AD17" s="19"/>
      <c r="AE17" s="20"/>
      <c r="AF17" s="21" t="str">
        <f t="shared" si="9"/>
        <v/>
      </c>
      <c r="AG17" s="19"/>
      <c r="AH17" s="20"/>
      <c r="AI17" s="21" t="str">
        <f t="shared" si="10"/>
        <v/>
      </c>
      <c r="AJ17" s="19"/>
      <c r="AK17" s="20"/>
      <c r="AL17" s="21" t="str">
        <f t="shared" si="11"/>
        <v/>
      </c>
      <c r="AM17" s="19"/>
      <c r="AN17" s="20"/>
      <c r="AO17" s="21" t="str">
        <f t="shared" si="12"/>
        <v/>
      </c>
      <c r="AP17" s="19"/>
      <c r="AQ17" s="20"/>
      <c r="AR17" s="21" t="str">
        <f t="shared" si="13"/>
        <v/>
      </c>
      <c r="AS17" s="19"/>
      <c r="AT17" s="20"/>
      <c r="AU17" s="21" t="str">
        <f t="shared" si="14"/>
        <v/>
      </c>
      <c r="AV17" s="19"/>
      <c r="AW17" s="20"/>
      <c r="AX17" s="21" t="str">
        <f t="shared" si="15"/>
        <v/>
      </c>
      <c r="AY17" s="19"/>
      <c r="AZ17" s="20"/>
      <c r="BA17" s="21" t="str">
        <f t="shared" si="16"/>
        <v/>
      </c>
      <c r="BB17" s="19"/>
      <c r="BC17" s="20"/>
      <c r="BD17" s="21" t="str">
        <f t="shared" si="17"/>
        <v/>
      </c>
      <c r="BE17" s="19"/>
      <c r="BF17" s="20"/>
      <c r="BG17" s="21" t="str">
        <f t="shared" si="18"/>
        <v/>
      </c>
      <c r="BH17" s="19"/>
      <c r="BI17" s="20"/>
      <c r="BJ17" s="21" t="str">
        <f t="shared" si="19"/>
        <v/>
      </c>
      <c r="BK17" s="19"/>
      <c r="BL17" s="20"/>
      <c r="BM17" s="21" t="str">
        <f t="shared" si="20"/>
        <v/>
      </c>
      <c r="BN17" s="19"/>
      <c r="BO17" s="20"/>
      <c r="BP17" s="21" t="str">
        <f t="shared" si="21"/>
        <v/>
      </c>
      <c r="BQ17" s="19"/>
      <c r="BR17" s="20"/>
      <c r="BS17" s="21" t="str">
        <f t="shared" si="22"/>
        <v/>
      </c>
      <c r="BV17" s="243">
        <f t="shared" si="23"/>
        <v>0</v>
      </c>
      <c r="EP17" s="244">
        <v>12</v>
      </c>
      <c r="EQ17" s="254">
        <f t="shared" si="0"/>
        <v>0</v>
      </c>
      <c r="ER17" s="250">
        <f>SUM(AU6:AU155)</f>
        <v>0</v>
      </c>
      <c r="EZ17" s="244">
        <v>12</v>
      </c>
      <c r="FA17" s="254">
        <f>التكويد!E113</f>
        <v>0</v>
      </c>
      <c r="FB17" s="251">
        <f>التكويد!H113</f>
        <v>0</v>
      </c>
      <c r="FC17" s="252">
        <f>التكويد!F389</f>
        <v>0</v>
      </c>
      <c r="FD17" s="252">
        <f>التكويد!G389</f>
        <v>0</v>
      </c>
      <c r="FE17" s="252">
        <f>التكويد!H389</f>
        <v>0</v>
      </c>
      <c r="FF17" s="252">
        <f>التكويد!I389</f>
        <v>0</v>
      </c>
    </row>
    <row r="18" spans="2:162" ht="15.75">
      <c r="B18" s="126">
        <v>13</v>
      </c>
      <c r="C18" s="3"/>
      <c r="D18" s="4"/>
      <c r="E18" s="313"/>
      <c r="F18" s="314"/>
      <c r="G18" s="315"/>
      <c r="H18" s="88"/>
      <c r="I18" s="14">
        <f t="shared" si="1"/>
        <v>0</v>
      </c>
      <c r="J18" s="17"/>
      <c r="K18" s="11" t="str">
        <f t="shared" si="2"/>
        <v/>
      </c>
      <c r="L18" s="19"/>
      <c r="M18" s="20"/>
      <c r="N18" s="21" t="str">
        <f t="shared" si="3"/>
        <v/>
      </c>
      <c r="O18" s="19"/>
      <c r="P18" s="22"/>
      <c r="Q18" s="30" t="str">
        <f t="shared" si="4"/>
        <v/>
      </c>
      <c r="R18" s="19"/>
      <c r="S18" s="22"/>
      <c r="T18" s="30" t="str">
        <f t="shared" si="5"/>
        <v/>
      </c>
      <c r="U18" s="19"/>
      <c r="V18" s="20"/>
      <c r="W18" s="21" t="str">
        <f t="shared" si="6"/>
        <v/>
      </c>
      <c r="X18" s="19"/>
      <c r="Y18" s="20"/>
      <c r="Z18" s="23" t="str">
        <f t="shared" si="7"/>
        <v/>
      </c>
      <c r="AA18" s="19"/>
      <c r="AB18" s="20"/>
      <c r="AC18" s="21" t="str">
        <f t="shared" si="8"/>
        <v/>
      </c>
      <c r="AD18" s="19"/>
      <c r="AE18" s="20"/>
      <c r="AF18" s="21" t="str">
        <f t="shared" si="9"/>
        <v/>
      </c>
      <c r="AG18" s="19"/>
      <c r="AH18" s="20"/>
      <c r="AI18" s="21" t="str">
        <f t="shared" si="10"/>
        <v/>
      </c>
      <c r="AJ18" s="19"/>
      <c r="AK18" s="20"/>
      <c r="AL18" s="21" t="str">
        <f t="shared" si="11"/>
        <v/>
      </c>
      <c r="AM18" s="19"/>
      <c r="AN18" s="20"/>
      <c r="AO18" s="21" t="str">
        <f t="shared" si="12"/>
        <v/>
      </c>
      <c r="AP18" s="19"/>
      <c r="AQ18" s="20"/>
      <c r="AR18" s="21" t="str">
        <f t="shared" si="13"/>
        <v/>
      </c>
      <c r="AS18" s="19"/>
      <c r="AT18" s="20"/>
      <c r="AU18" s="21" t="str">
        <f t="shared" si="14"/>
        <v/>
      </c>
      <c r="AV18" s="19"/>
      <c r="AW18" s="20"/>
      <c r="AX18" s="21" t="str">
        <f t="shared" si="15"/>
        <v/>
      </c>
      <c r="AY18" s="19"/>
      <c r="AZ18" s="20"/>
      <c r="BA18" s="21" t="str">
        <f t="shared" si="16"/>
        <v/>
      </c>
      <c r="BB18" s="19"/>
      <c r="BC18" s="20"/>
      <c r="BD18" s="21" t="str">
        <f t="shared" si="17"/>
        <v/>
      </c>
      <c r="BE18" s="19"/>
      <c r="BF18" s="20"/>
      <c r="BG18" s="21" t="str">
        <f t="shared" si="18"/>
        <v/>
      </c>
      <c r="BH18" s="19"/>
      <c r="BI18" s="20"/>
      <c r="BJ18" s="21" t="str">
        <f t="shared" si="19"/>
        <v/>
      </c>
      <c r="BK18" s="19"/>
      <c r="BL18" s="20"/>
      <c r="BM18" s="21" t="str">
        <f t="shared" si="20"/>
        <v/>
      </c>
      <c r="BN18" s="19"/>
      <c r="BO18" s="20"/>
      <c r="BP18" s="21" t="str">
        <f t="shared" si="21"/>
        <v/>
      </c>
      <c r="BQ18" s="19"/>
      <c r="BR18" s="20"/>
      <c r="BS18" s="21" t="str">
        <f t="shared" si="22"/>
        <v/>
      </c>
      <c r="BV18" s="243">
        <f t="shared" si="23"/>
        <v>0</v>
      </c>
      <c r="EP18" s="244">
        <v>13</v>
      </c>
      <c r="EQ18" s="254">
        <f t="shared" si="0"/>
        <v>0</v>
      </c>
      <c r="ER18" s="250">
        <f>SUM(AX6:AX155)</f>
        <v>0</v>
      </c>
      <c r="EZ18" s="244">
        <v>13</v>
      </c>
      <c r="FA18" s="254">
        <f>التكويد!E114</f>
        <v>0</v>
      </c>
      <c r="FB18" s="251">
        <f>التكويد!H114</f>
        <v>0</v>
      </c>
      <c r="FC18" s="252">
        <f>التكويد!F390</f>
        <v>0</v>
      </c>
      <c r="FD18" s="252">
        <f>التكويد!G390</f>
        <v>0</v>
      </c>
      <c r="FE18" s="252">
        <f>التكويد!H390</f>
        <v>0</v>
      </c>
      <c r="FF18" s="252">
        <f>التكويد!I390</f>
        <v>0</v>
      </c>
    </row>
    <row r="19" spans="2:162" ht="15.75">
      <c r="B19" s="126">
        <v>14</v>
      </c>
      <c r="C19" s="3"/>
      <c r="D19" s="4"/>
      <c r="E19" s="313"/>
      <c r="F19" s="314"/>
      <c r="G19" s="315"/>
      <c r="H19" s="88"/>
      <c r="I19" s="14">
        <f t="shared" si="1"/>
        <v>0</v>
      </c>
      <c r="J19" s="17"/>
      <c r="K19" s="11" t="str">
        <f t="shared" si="2"/>
        <v/>
      </c>
      <c r="L19" s="19"/>
      <c r="M19" s="20"/>
      <c r="N19" s="21" t="str">
        <f t="shared" si="3"/>
        <v/>
      </c>
      <c r="O19" s="19"/>
      <c r="P19" s="22"/>
      <c r="Q19" s="30" t="str">
        <f t="shared" si="4"/>
        <v/>
      </c>
      <c r="R19" s="19"/>
      <c r="S19" s="22"/>
      <c r="T19" s="30" t="str">
        <f t="shared" si="5"/>
        <v/>
      </c>
      <c r="U19" s="19"/>
      <c r="V19" s="20"/>
      <c r="W19" s="21" t="str">
        <f t="shared" si="6"/>
        <v/>
      </c>
      <c r="X19" s="19"/>
      <c r="Y19" s="20"/>
      <c r="Z19" s="23" t="str">
        <f t="shared" si="7"/>
        <v/>
      </c>
      <c r="AA19" s="19"/>
      <c r="AB19" s="20"/>
      <c r="AC19" s="21" t="str">
        <f t="shared" si="8"/>
        <v/>
      </c>
      <c r="AD19" s="19"/>
      <c r="AE19" s="20"/>
      <c r="AF19" s="21" t="str">
        <f t="shared" si="9"/>
        <v/>
      </c>
      <c r="AG19" s="19"/>
      <c r="AH19" s="20"/>
      <c r="AI19" s="21" t="str">
        <f t="shared" si="10"/>
        <v/>
      </c>
      <c r="AJ19" s="19"/>
      <c r="AK19" s="20"/>
      <c r="AL19" s="21" t="str">
        <f t="shared" si="11"/>
        <v/>
      </c>
      <c r="AM19" s="19"/>
      <c r="AN19" s="20"/>
      <c r="AO19" s="21" t="str">
        <f t="shared" si="12"/>
        <v/>
      </c>
      <c r="AP19" s="19"/>
      <c r="AQ19" s="20"/>
      <c r="AR19" s="21" t="str">
        <f t="shared" si="13"/>
        <v/>
      </c>
      <c r="AS19" s="19"/>
      <c r="AT19" s="20"/>
      <c r="AU19" s="21" t="str">
        <f t="shared" si="14"/>
        <v/>
      </c>
      <c r="AV19" s="19"/>
      <c r="AW19" s="20"/>
      <c r="AX19" s="21" t="str">
        <f t="shared" si="15"/>
        <v/>
      </c>
      <c r="AY19" s="19"/>
      <c r="AZ19" s="20"/>
      <c r="BA19" s="21" t="str">
        <f t="shared" si="16"/>
        <v/>
      </c>
      <c r="BB19" s="19"/>
      <c r="BC19" s="20"/>
      <c r="BD19" s="21" t="str">
        <f t="shared" si="17"/>
        <v/>
      </c>
      <c r="BE19" s="19"/>
      <c r="BF19" s="20"/>
      <c r="BG19" s="21" t="str">
        <f t="shared" si="18"/>
        <v/>
      </c>
      <c r="BH19" s="19"/>
      <c r="BI19" s="20"/>
      <c r="BJ19" s="21" t="str">
        <f t="shared" si="19"/>
        <v/>
      </c>
      <c r="BK19" s="19"/>
      <c r="BL19" s="20"/>
      <c r="BM19" s="21" t="str">
        <f t="shared" si="20"/>
        <v/>
      </c>
      <c r="BN19" s="19"/>
      <c r="BO19" s="20"/>
      <c r="BP19" s="21" t="str">
        <f t="shared" si="21"/>
        <v/>
      </c>
      <c r="BQ19" s="19"/>
      <c r="BR19" s="20"/>
      <c r="BS19" s="21" t="str">
        <f t="shared" si="22"/>
        <v/>
      </c>
      <c r="BV19" s="243">
        <f t="shared" si="23"/>
        <v>0</v>
      </c>
      <c r="EP19" s="244">
        <v>14</v>
      </c>
      <c r="EQ19" s="254">
        <f t="shared" si="0"/>
        <v>0</v>
      </c>
      <c r="ER19" s="250">
        <f>SUM(BA6:BA155)</f>
        <v>0</v>
      </c>
      <c r="EZ19" s="244">
        <v>14</v>
      </c>
      <c r="FA19" s="254">
        <f>التكويد!E115</f>
        <v>0</v>
      </c>
      <c r="FB19" s="251">
        <f>التكويد!H115</f>
        <v>0</v>
      </c>
      <c r="FC19" s="252">
        <f>التكويد!F391</f>
        <v>0</v>
      </c>
      <c r="FD19" s="252">
        <f>التكويد!G391</f>
        <v>0</v>
      </c>
      <c r="FE19" s="252">
        <f>التكويد!H391</f>
        <v>0</v>
      </c>
      <c r="FF19" s="252">
        <f>التكويد!I391</f>
        <v>0</v>
      </c>
    </row>
    <row r="20" spans="2:162" ht="15.75">
      <c r="B20" s="126">
        <v>15</v>
      </c>
      <c r="C20" s="3"/>
      <c r="D20" s="4"/>
      <c r="E20" s="313"/>
      <c r="F20" s="314"/>
      <c r="G20" s="315"/>
      <c r="H20" s="88"/>
      <c r="I20" s="14">
        <f t="shared" si="1"/>
        <v>0</v>
      </c>
      <c r="J20" s="17"/>
      <c r="K20" s="11" t="str">
        <f t="shared" si="2"/>
        <v/>
      </c>
      <c r="L20" s="19"/>
      <c r="M20" s="20"/>
      <c r="N20" s="21" t="str">
        <f t="shared" si="3"/>
        <v/>
      </c>
      <c r="O20" s="19"/>
      <c r="P20" s="22"/>
      <c r="Q20" s="30" t="str">
        <f t="shared" si="4"/>
        <v/>
      </c>
      <c r="R20" s="19"/>
      <c r="S20" s="22"/>
      <c r="T20" s="30" t="str">
        <f t="shared" si="5"/>
        <v/>
      </c>
      <c r="U20" s="19"/>
      <c r="V20" s="20"/>
      <c r="W20" s="21" t="str">
        <f t="shared" si="6"/>
        <v/>
      </c>
      <c r="X20" s="19"/>
      <c r="Y20" s="20"/>
      <c r="Z20" s="23" t="str">
        <f t="shared" si="7"/>
        <v/>
      </c>
      <c r="AA20" s="19"/>
      <c r="AB20" s="20"/>
      <c r="AC20" s="21" t="str">
        <f t="shared" si="8"/>
        <v/>
      </c>
      <c r="AD20" s="19"/>
      <c r="AE20" s="20"/>
      <c r="AF20" s="21" t="str">
        <f t="shared" si="9"/>
        <v/>
      </c>
      <c r="AG20" s="19"/>
      <c r="AH20" s="20"/>
      <c r="AI20" s="21" t="str">
        <f t="shared" si="10"/>
        <v/>
      </c>
      <c r="AJ20" s="19"/>
      <c r="AK20" s="20"/>
      <c r="AL20" s="21" t="str">
        <f t="shared" si="11"/>
        <v/>
      </c>
      <c r="AM20" s="19"/>
      <c r="AN20" s="20"/>
      <c r="AO20" s="21" t="str">
        <f t="shared" si="12"/>
        <v/>
      </c>
      <c r="AP20" s="19"/>
      <c r="AQ20" s="20"/>
      <c r="AR20" s="21" t="str">
        <f t="shared" si="13"/>
        <v/>
      </c>
      <c r="AS20" s="19"/>
      <c r="AT20" s="20"/>
      <c r="AU20" s="21" t="str">
        <f t="shared" si="14"/>
        <v/>
      </c>
      <c r="AV20" s="19"/>
      <c r="AW20" s="20"/>
      <c r="AX20" s="21" t="str">
        <f t="shared" si="15"/>
        <v/>
      </c>
      <c r="AY20" s="19"/>
      <c r="AZ20" s="20"/>
      <c r="BA20" s="21" t="str">
        <f t="shared" si="16"/>
        <v/>
      </c>
      <c r="BB20" s="19"/>
      <c r="BC20" s="20"/>
      <c r="BD20" s="21" t="str">
        <f t="shared" si="17"/>
        <v/>
      </c>
      <c r="BE20" s="19"/>
      <c r="BF20" s="20"/>
      <c r="BG20" s="21" t="str">
        <f t="shared" si="18"/>
        <v/>
      </c>
      <c r="BH20" s="19"/>
      <c r="BI20" s="20"/>
      <c r="BJ20" s="21" t="str">
        <f t="shared" si="19"/>
        <v/>
      </c>
      <c r="BK20" s="19"/>
      <c r="BL20" s="20"/>
      <c r="BM20" s="21" t="str">
        <f t="shared" si="20"/>
        <v/>
      </c>
      <c r="BN20" s="19"/>
      <c r="BO20" s="20"/>
      <c r="BP20" s="21" t="str">
        <f t="shared" si="21"/>
        <v/>
      </c>
      <c r="BQ20" s="19"/>
      <c r="BR20" s="20"/>
      <c r="BS20" s="21" t="str">
        <f t="shared" si="22"/>
        <v/>
      </c>
      <c r="BV20" s="243">
        <f t="shared" si="23"/>
        <v>0</v>
      </c>
      <c r="EP20" s="244">
        <v>15</v>
      </c>
      <c r="EQ20" s="254">
        <f t="shared" si="0"/>
        <v>0</v>
      </c>
      <c r="ER20" s="250">
        <f>SUM(BD6:BD155)</f>
        <v>0</v>
      </c>
      <c r="EZ20" s="244">
        <v>15</v>
      </c>
      <c r="FA20" s="254">
        <f>التكويد!E116</f>
        <v>0</v>
      </c>
      <c r="FB20" s="251">
        <f>التكويد!H116</f>
        <v>0</v>
      </c>
      <c r="FC20" s="252">
        <f>التكويد!F392</f>
        <v>0</v>
      </c>
      <c r="FD20" s="252">
        <f>التكويد!G392</f>
        <v>0</v>
      </c>
      <c r="FE20" s="252">
        <f>التكويد!H392</f>
        <v>0</v>
      </c>
      <c r="FF20" s="252">
        <f>التكويد!I392</f>
        <v>0</v>
      </c>
    </row>
    <row r="21" spans="2:162" ht="15.75">
      <c r="B21" s="126">
        <v>16</v>
      </c>
      <c r="C21" s="3"/>
      <c r="D21" s="4"/>
      <c r="E21" s="313"/>
      <c r="F21" s="314"/>
      <c r="G21" s="315"/>
      <c r="H21" s="88"/>
      <c r="I21" s="14">
        <f t="shared" si="1"/>
        <v>0</v>
      </c>
      <c r="J21" s="17"/>
      <c r="K21" s="11" t="str">
        <f t="shared" si="2"/>
        <v/>
      </c>
      <c r="L21" s="19"/>
      <c r="M21" s="20"/>
      <c r="N21" s="21" t="str">
        <f t="shared" si="3"/>
        <v/>
      </c>
      <c r="O21" s="19"/>
      <c r="P21" s="22"/>
      <c r="Q21" s="30" t="str">
        <f t="shared" si="4"/>
        <v/>
      </c>
      <c r="R21" s="19"/>
      <c r="S21" s="22"/>
      <c r="T21" s="30" t="str">
        <f t="shared" si="5"/>
        <v/>
      </c>
      <c r="U21" s="19"/>
      <c r="V21" s="20"/>
      <c r="W21" s="21" t="str">
        <f t="shared" si="6"/>
        <v/>
      </c>
      <c r="X21" s="19"/>
      <c r="Y21" s="20"/>
      <c r="Z21" s="23" t="str">
        <f t="shared" si="7"/>
        <v/>
      </c>
      <c r="AA21" s="19"/>
      <c r="AB21" s="20"/>
      <c r="AC21" s="21" t="str">
        <f t="shared" si="8"/>
        <v/>
      </c>
      <c r="AD21" s="19"/>
      <c r="AE21" s="20"/>
      <c r="AF21" s="21" t="str">
        <f t="shared" si="9"/>
        <v/>
      </c>
      <c r="AG21" s="19"/>
      <c r="AH21" s="20"/>
      <c r="AI21" s="21" t="str">
        <f t="shared" si="10"/>
        <v/>
      </c>
      <c r="AJ21" s="19"/>
      <c r="AK21" s="20"/>
      <c r="AL21" s="21" t="str">
        <f t="shared" si="11"/>
        <v/>
      </c>
      <c r="AM21" s="19"/>
      <c r="AN21" s="20"/>
      <c r="AO21" s="21" t="str">
        <f t="shared" si="12"/>
        <v/>
      </c>
      <c r="AP21" s="19"/>
      <c r="AQ21" s="20"/>
      <c r="AR21" s="21" t="str">
        <f t="shared" si="13"/>
        <v/>
      </c>
      <c r="AS21" s="19"/>
      <c r="AT21" s="20"/>
      <c r="AU21" s="21" t="str">
        <f t="shared" si="14"/>
        <v/>
      </c>
      <c r="AV21" s="19"/>
      <c r="AW21" s="20"/>
      <c r="AX21" s="21" t="str">
        <f t="shared" si="15"/>
        <v/>
      </c>
      <c r="AY21" s="19"/>
      <c r="AZ21" s="20"/>
      <c r="BA21" s="21" t="str">
        <f t="shared" si="16"/>
        <v/>
      </c>
      <c r="BB21" s="19"/>
      <c r="BC21" s="20"/>
      <c r="BD21" s="21" t="str">
        <f t="shared" si="17"/>
        <v/>
      </c>
      <c r="BE21" s="19"/>
      <c r="BF21" s="20"/>
      <c r="BG21" s="21" t="str">
        <f t="shared" si="18"/>
        <v/>
      </c>
      <c r="BH21" s="19"/>
      <c r="BI21" s="20"/>
      <c r="BJ21" s="21" t="str">
        <f t="shared" si="19"/>
        <v/>
      </c>
      <c r="BK21" s="19"/>
      <c r="BL21" s="20"/>
      <c r="BM21" s="21" t="str">
        <f t="shared" si="20"/>
        <v/>
      </c>
      <c r="BN21" s="19"/>
      <c r="BO21" s="20"/>
      <c r="BP21" s="21" t="str">
        <f t="shared" si="21"/>
        <v/>
      </c>
      <c r="BQ21" s="19"/>
      <c r="BR21" s="20"/>
      <c r="BS21" s="21" t="str">
        <f t="shared" si="22"/>
        <v/>
      </c>
      <c r="BV21" s="243">
        <f t="shared" si="23"/>
        <v>0</v>
      </c>
      <c r="EP21" s="244">
        <v>16</v>
      </c>
      <c r="EQ21" s="254">
        <f t="shared" si="0"/>
        <v>0</v>
      </c>
      <c r="ER21" s="250">
        <f>SUM(BG6:BG155)</f>
        <v>0</v>
      </c>
      <c r="EZ21" s="244">
        <v>16</v>
      </c>
      <c r="FA21" s="254">
        <f>التكويد!E117</f>
        <v>0</v>
      </c>
      <c r="FB21" s="251">
        <f>التكويد!H117</f>
        <v>0</v>
      </c>
      <c r="FC21" s="252">
        <f>التكويد!F393</f>
        <v>0</v>
      </c>
      <c r="FD21" s="252">
        <f>التكويد!G393</f>
        <v>0</v>
      </c>
      <c r="FE21" s="252">
        <f>التكويد!H393</f>
        <v>0</v>
      </c>
      <c r="FF21" s="252">
        <f>التكويد!I393</f>
        <v>0</v>
      </c>
    </row>
    <row r="22" spans="2:162" ht="15.75">
      <c r="B22" s="126">
        <v>17</v>
      </c>
      <c r="C22" s="3"/>
      <c r="D22" s="4"/>
      <c r="E22" s="313"/>
      <c r="F22" s="314"/>
      <c r="G22" s="315"/>
      <c r="H22" s="88"/>
      <c r="I22" s="14">
        <f t="shared" si="1"/>
        <v>0</v>
      </c>
      <c r="J22" s="17"/>
      <c r="K22" s="11" t="str">
        <f t="shared" si="2"/>
        <v/>
      </c>
      <c r="L22" s="19"/>
      <c r="M22" s="20"/>
      <c r="N22" s="21" t="str">
        <f t="shared" si="3"/>
        <v/>
      </c>
      <c r="O22" s="19"/>
      <c r="P22" s="22"/>
      <c r="Q22" s="30" t="str">
        <f t="shared" si="4"/>
        <v/>
      </c>
      <c r="R22" s="19"/>
      <c r="S22" s="22"/>
      <c r="T22" s="30" t="str">
        <f t="shared" si="5"/>
        <v/>
      </c>
      <c r="U22" s="19"/>
      <c r="V22" s="20"/>
      <c r="W22" s="21" t="str">
        <f t="shared" si="6"/>
        <v/>
      </c>
      <c r="X22" s="19"/>
      <c r="Y22" s="20"/>
      <c r="Z22" s="23" t="str">
        <f t="shared" si="7"/>
        <v/>
      </c>
      <c r="AA22" s="19"/>
      <c r="AB22" s="20"/>
      <c r="AC22" s="21" t="str">
        <f t="shared" si="8"/>
        <v/>
      </c>
      <c r="AD22" s="19"/>
      <c r="AE22" s="20"/>
      <c r="AF22" s="21" t="str">
        <f t="shared" si="9"/>
        <v/>
      </c>
      <c r="AG22" s="19"/>
      <c r="AH22" s="20"/>
      <c r="AI22" s="21" t="str">
        <f t="shared" si="10"/>
        <v/>
      </c>
      <c r="AJ22" s="19"/>
      <c r="AK22" s="20"/>
      <c r="AL22" s="21" t="str">
        <f t="shared" si="11"/>
        <v/>
      </c>
      <c r="AM22" s="19"/>
      <c r="AN22" s="20"/>
      <c r="AO22" s="21" t="str">
        <f t="shared" si="12"/>
        <v/>
      </c>
      <c r="AP22" s="19"/>
      <c r="AQ22" s="20"/>
      <c r="AR22" s="21" t="str">
        <f t="shared" si="13"/>
        <v/>
      </c>
      <c r="AS22" s="19"/>
      <c r="AT22" s="20"/>
      <c r="AU22" s="21" t="str">
        <f t="shared" si="14"/>
        <v/>
      </c>
      <c r="AV22" s="19"/>
      <c r="AW22" s="20"/>
      <c r="AX22" s="21" t="str">
        <f t="shared" si="15"/>
        <v/>
      </c>
      <c r="AY22" s="19"/>
      <c r="AZ22" s="20"/>
      <c r="BA22" s="21" t="str">
        <f t="shared" si="16"/>
        <v/>
      </c>
      <c r="BB22" s="19"/>
      <c r="BC22" s="20"/>
      <c r="BD22" s="21" t="str">
        <f t="shared" si="17"/>
        <v/>
      </c>
      <c r="BE22" s="19"/>
      <c r="BF22" s="20"/>
      <c r="BG22" s="21" t="str">
        <f t="shared" si="18"/>
        <v/>
      </c>
      <c r="BH22" s="19"/>
      <c r="BI22" s="20"/>
      <c r="BJ22" s="21" t="str">
        <f t="shared" si="19"/>
        <v/>
      </c>
      <c r="BK22" s="19"/>
      <c r="BL22" s="20"/>
      <c r="BM22" s="21" t="str">
        <f t="shared" si="20"/>
        <v/>
      </c>
      <c r="BN22" s="19"/>
      <c r="BO22" s="20"/>
      <c r="BP22" s="21" t="str">
        <f t="shared" si="21"/>
        <v/>
      </c>
      <c r="BQ22" s="19"/>
      <c r="BR22" s="20"/>
      <c r="BS22" s="21" t="str">
        <f t="shared" si="22"/>
        <v/>
      </c>
      <c r="BV22" s="243">
        <f t="shared" si="23"/>
        <v>0</v>
      </c>
      <c r="EP22" s="244">
        <v>17</v>
      </c>
      <c r="EQ22" s="255">
        <f t="shared" si="0"/>
        <v>0</v>
      </c>
      <c r="ER22" s="250">
        <f>SUM(BJ6:BJ155)</f>
        <v>0</v>
      </c>
      <c r="EZ22" s="244">
        <v>17</v>
      </c>
      <c r="FA22" s="255">
        <f>التكويد!E118</f>
        <v>0</v>
      </c>
      <c r="FB22" s="251">
        <f>التكويد!H118</f>
        <v>0</v>
      </c>
      <c r="FC22" s="252">
        <f>التكويد!F394</f>
        <v>0</v>
      </c>
      <c r="FD22" s="252">
        <f>التكويد!G394</f>
        <v>0</v>
      </c>
      <c r="FE22" s="252">
        <f>التكويد!H394</f>
        <v>0</v>
      </c>
      <c r="FF22" s="252">
        <f>التكويد!I394</f>
        <v>0</v>
      </c>
    </row>
    <row r="23" spans="2:162" ht="15.75">
      <c r="B23" s="126">
        <v>18</v>
      </c>
      <c r="C23" s="3"/>
      <c r="D23" s="4"/>
      <c r="E23" s="313"/>
      <c r="F23" s="314"/>
      <c r="G23" s="315"/>
      <c r="H23" s="88"/>
      <c r="I23" s="14">
        <f t="shared" si="1"/>
        <v>0</v>
      </c>
      <c r="J23" s="17"/>
      <c r="K23" s="11" t="str">
        <f t="shared" si="2"/>
        <v/>
      </c>
      <c r="L23" s="19"/>
      <c r="M23" s="20"/>
      <c r="N23" s="21" t="str">
        <f t="shared" si="3"/>
        <v/>
      </c>
      <c r="O23" s="19"/>
      <c r="P23" s="22"/>
      <c r="Q23" s="30" t="str">
        <f t="shared" si="4"/>
        <v/>
      </c>
      <c r="R23" s="19"/>
      <c r="S23" s="22"/>
      <c r="T23" s="30" t="str">
        <f t="shared" si="5"/>
        <v/>
      </c>
      <c r="U23" s="19"/>
      <c r="V23" s="20"/>
      <c r="W23" s="21" t="str">
        <f t="shared" si="6"/>
        <v/>
      </c>
      <c r="X23" s="19"/>
      <c r="Y23" s="20"/>
      <c r="Z23" s="23" t="str">
        <f t="shared" si="7"/>
        <v/>
      </c>
      <c r="AA23" s="19"/>
      <c r="AB23" s="20"/>
      <c r="AC23" s="21" t="str">
        <f t="shared" si="8"/>
        <v/>
      </c>
      <c r="AD23" s="19"/>
      <c r="AE23" s="20"/>
      <c r="AF23" s="21" t="str">
        <f t="shared" si="9"/>
        <v/>
      </c>
      <c r="AG23" s="19"/>
      <c r="AH23" s="20"/>
      <c r="AI23" s="21" t="str">
        <f t="shared" si="10"/>
        <v/>
      </c>
      <c r="AJ23" s="19"/>
      <c r="AK23" s="20"/>
      <c r="AL23" s="21" t="str">
        <f t="shared" si="11"/>
        <v/>
      </c>
      <c r="AM23" s="19"/>
      <c r="AN23" s="20"/>
      <c r="AO23" s="21" t="str">
        <f t="shared" si="12"/>
        <v/>
      </c>
      <c r="AP23" s="19"/>
      <c r="AQ23" s="20"/>
      <c r="AR23" s="21" t="str">
        <f t="shared" si="13"/>
        <v/>
      </c>
      <c r="AS23" s="19"/>
      <c r="AT23" s="20"/>
      <c r="AU23" s="21" t="str">
        <f t="shared" si="14"/>
        <v/>
      </c>
      <c r="AV23" s="19"/>
      <c r="AW23" s="20"/>
      <c r="AX23" s="21" t="str">
        <f t="shared" si="15"/>
        <v/>
      </c>
      <c r="AY23" s="19"/>
      <c r="AZ23" s="20"/>
      <c r="BA23" s="21" t="str">
        <f t="shared" si="16"/>
        <v/>
      </c>
      <c r="BB23" s="19"/>
      <c r="BC23" s="20"/>
      <c r="BD23" s="21" t="str">
        <f t="shared" si="17"/>
        <v/>
      </c>
      <c r="BE23" s="19"/>
      <c r="BF23" s="20"/>
      <c r="BG23" s="21" t="str">
        <f t="shared" si="18"/>
        <v/>
      </c>
      <c r="BH23" s="19"/>
      <c r="BI23" s="20"/>
      <c r="BJ23" s="21" t="str">
        <f t="shared" si="19"/>
        <v/>
      </c>
      <c r="BK23" s="19"/>
      <c r="BL23" s="20"/>
      <c r="BM23" s="21" t="str">
        <f t="shared" si="20"/>
        <v/>
      </c>
      <c r="BN23" s="19"/>
      <c r="BO23" s="20"/>
      <c r="BP23" s="21" t="str">
        <f t="shared" si="21"/>
        <v/>
      </c>
      <c r="BQ23" s="19"/>
      <c r="BR23" s="20"/>
      <c r="BS23" s="21" t="str">
        <f t="shared" si="22"/>
        <v/>
      </c>
      <c r="BV23" s="243">
        <f t="shared" si="23"/>
        <v>0</v>
      </c>
      <c r="EP23" s="244">
        <v>18</v>
      </c>
      <c r="EQ23" s="255">
        <f t="shared" si="0"/>
        <v>0</v>
      </c>
      <c r="ER23" s="250">
        <f>SUM(BM6:BM155)</f>
        <v>0</v>
      </c>
      <c r="EZ23" s="244">
        <v>18</v>
      </c>
      <c r="FA23" s="255">
        <f>التكويد!E119</f>
        <v>0</v>
      </c>
      <c r="FB23" s="251">
        <f>التكويد!H119</f>
        <v>0</v>
      </c>
      <c r="FC23" s="252">
        <f>التكويد!F395</f>
        <v>0</v>
      </c>
      <c r="FD23" s="252">
        <f>التكويد!G395</f>
        <v>0</v>
      </c>
      <c r="FE23" s="252">
        <f>التكويد!H395</f>
        <v>0</v>
      </c>
      <c r="FF23" s="252">
        <f>التكويد!I395</f>
        <v>0</v>
      </c>
    </row>
    <row r="24" spans="2:162" ht="15.75">
      <c r="B24" s="126">
        <v>19</v>
      </c>
      <c r="C24" s="3"/>
      <c r="D24" s="4"/>
      <c r="E24" s="313"/>
      <c r="F24" s="314"/>
      <c r="G24" s="315"/>
      <c r="H24" s="88"/>
      <c r="I24" s="14">
        <f t="shared" si="1"/>
        <v>0</v>
      </c>
      <c r="J24" s="17"/>
      <c r="K24" s="11" t="str">
        <f t="shared" si="2"/>
        <v/>
      </c>
      <c r="L24" s="19"/>
      <c r="M24" s="20"/>
      <c r="N24" s="21" t="str">
        <f t="shared" si="3"/>
        <v/>
      </c>
      <c r="O24" s="19"/>
      <c r="P24" s="22"/>
      <c r="Q24" s="30" t="str">
        <f t="shared" si="4"/>
        <v/>
      </c>
      <c r="R24" s="19"/>
      <c r="S24" s="22"/>
      <c r="T24" s="30" t="str">
        <f t="shared" si="5"/>
        <v/>
      </c>
      <c r="U24" s="19"/>
      <c r="V24" s="20"/>
      <c r="W24" s="21" t="str">
        <f t="shared" si="6"/>
        <v/>
      </c>
      <c r="X24" s="19"/>
      <c r="Y24" s="20"/>
      <c r="Z24" s="23" t="str">
        <f t="shared" si="7"/>
        <v/>
      </c>
      <c r="AA24" s="19"/>
      <c r="AB24" s="20"/>
      <c r="AC24" s="21" t="str">
        <f t="shared" si="8"/>
        <v/>
      </c>
      <c r="AD24" s="19"/>
      <c r="AE24" s="20"/>
      <c r="AF24" s="21" t="str">
        <f t="shared" si="9"/>
        <v/>
      </c>
      <c r="AG24" s="19"/>
      <c r="AH24" s="20"/>
      <c r="AI24" s="21" t="str">
        <f t="shared" si="10"/>
        <v/>
      </c>
      <c r="AJ24" s="19"/>
      <c r="AK24" s="20"/>
      <c r="AL24" s="21" t="str">
        <f t="shared" si="11"/>
        <v/>
      </c>
      <c r="AM24" s="19"/>
      <c r="AN24" s="20"/>
      <c r="AO24" s="21" t="str">
        <f t="shared" si="12"/>
        <v/>
      </c>
      <c r="AP24" s="19"/>
      <c r="AQ24" s="20"/>
      <c r="AR24" s="21" t="str">
        <f t="shared" si="13"/>
        <v/>
      </c>
      <c r="AS24" s="19"/>
      <c r="AT24" s="20"/>
      <c r="AU24" s="21" t="str">
        <f t="shared" si="14"/>
        <v/>
      </c>
      <c r="AV24" s="19"/>
      <c r="AW24" s="20"/>
      <c r="AX24" s="21" t="str">
        <f t="shared" si="15"/>
        <v/>
      </c>
      <c r="AY24" s="19"/>
      <c r="AZ24" s="20"/>
      <c r="BA24" s="21" t="str">
        <f t="shared" si="16"/>
        <v/>
      </c>
      <c r="BB24" s="19"/>
      <c r="BC24" s="20"/>
      <c r="BD24" s="21" t="str">
        <f t="shared" si="17"/>
        <v/>
      </c>
      <c r="BE24" s="19"/>
      <c r="BF24" s="20"/>
      <c r="BG24" s="21" t="str">
        <f t="shared" si="18"/>
        <v/>
      </c>
      <c r="BH24" s="19"/>
      <c r="BI24" s="20"/>
      <c r="BJ24" s="21" t="str">
        <f t="shared" si="19"/>
        <v/>
      </c>
      <c r="BK24" s="19"/>
      <c r="BL24" s="20"/>
      <c r="BM24" s="21" t="str">
        <f t="shared" si="20"/>
        <v/>
      </c>
      <c r="BN24" s="19"/>
      <c r="BO24" s="20"/>
      <c r="BP24" s="21" t="str">
        <f t="shared" si="21"/>
        <v/>
      </c>
      <c r="BQ24" s="19"/>
      <c r="BR24" s="20"/>
      <c r="BS24" s="21" t="str">
        <f t="shared" si="22"/>
        <v/>
      </c>
      <c r="BV24" s="243">
        <f t="shared" si="23"/>
        <v>0</v>
      </c>
      <c r="EP24" s="244">
        <v>19</v>
      </c>
      <c r="EQ24" s="255">
        <f t="shared" si="0"/>
        <v>0</v>
      </c>
      <c r="ER24" s="250">
        <f>SUM(BP6:BP155)</f>
        <v>0</v>
      </c>
      <c r="EZ24" s="244">
        <v>19</v>
      </c>
      <c r="FA24" s="255">
        <f>التكويد!E120</f>
        <v>0</v>
      </c>
      <c r="FB24" s="251">
        <f>التكويد!H120</f>
        <v>0</v>
      </c>
      <c r="FC24" s="252">
        <f>التكويد!F396</f>
        <v>0</v>
      </c>
      <c r="FD24" s="252">
        <f>التكويد!G396</f>
        <v>0</v>
      </c>
      <c r="FE24" s="252">
        <f>التكويد!H396</f>
        <v>0</v>
      </c>
      <c r="FF24" s="252">
        <f>التكويد!I396</f>
        <v>0</v>
      </c>
    </row>
    <row r="25" spans="2:162" ht="15.75">
      <c r="B25" s="126">
        <v>20</v>
      </c>
      <c r="C25" s="3"/>
      <c r="D25" s="4"/>
      <c r="E25" s="313"/>
      <c r="F25" s="314"/>
      <c r="G25" s="315"/>
      <c r="H25" s="88"/>
      <c r="I25" s="14">
        <f t="shared" si="1"/>
        <v>0</v>
      </c>
      <c r="J25" s="17"/>
      <c r="K25" s="11" t="str">
        <f t="shared" si="2"/>
        <v/>
      </c>
      <c r="L25" s="19"/>
      <c r="M25" s="20"/>
      <c r="N25" s="21" t="str">
        <f t="shared" si="3"/>
        <v/>
      </c>
      <c r="O25" s="19"/>
      <c r="P25" s="22"/>
      <c r="Q25" s="30" t="str">
        <f t="shared" si="4"/>
        <v/>
      </c>
      <c r="R25" s="19"/>
      <c r="S25" s="22"/>
      <c r="T25" s="30" t="str">
        <f t="shared" si="5"/>
        <v/>
      </c>
      <c r="U25" s="19"/>
      <c r="V25" s="20"/>
      <c r="W25" s="21" t="str">
        <f t="shared" si="6"/>
        <v/>
      </c>
      <c r="X25" s="19"/>
      <c r="Y25" s="20"/>
      <c r="Z25" s="23" t="str">
        <f t="shared" si="7"/>
        <v/>
      </c>
      <c r="AA25" s="19"/>
      <c r="AB25" s="20"/>
      <c r="AC25" s="21" t="str">
        <f t="shared" si="8"/>
        <v/>
      </c>
      <c r="AD25" s="19"/>
      <c r="AE25" s="20"/>
      <c r="AF25" s="21" t="str">
        <f t="shared" si="9"/>
        <v/>
      </c>
      <c r="AG25" s="19"/>
      <c r="AH25" s="20"/>
      <c r="AI25" s="21" t="str">
        <f t="shared" si="10"/>
        <v/>
      </c>
      <c r="AJ25" s="19"/>
      <c r="AK25" s="20"/>
      <c r="AL25" s="21" t="str">
        <f t="shared" si="11"/>
        <v/>
      </c>
      <c r="AM25" s="19"/>
      <c r="AN25" s="20"/>
      <c r="AO25" s="21" t="str">
        <f t="shared" si="12"/>
        <v/>
      </c>
      <c r="AP25" s="19"/>
      <c r="AQ25" s="20"/>
      <c r="AR25" s="21" t="str">
        <f t="shared" si="13"/>
        <v/>
      </c>
      <c r="AS25" s="19"/>
      <c r="AT25" s="20"/>
      <c r="AU25" s="21" t="str">
        <f t="shared" si="14"/>
        <v/>
      </c>
      <c r="AV25" s="19"/>
      <c r="AW25" s="20"/>
      <c r="AX25" s="21" t="str">
        <f t="shared" si="15"/>
        <v/>
      </c>
      <c r="AY25" s="19"/>
      <c r="AZ25" s="20"/>
      <c r="BA25" s="21" t="str">
        <f t="shared" si="16"/>
        <v/>
      </c>
      <c r="BB25" s="19"/>
      <c r="BC25" s="20"/>
      <c r="BD25" s="21" t="str">
        <f t="shared" si="17"/>
        <v/>
      </c>
      <c r="BE25" s="19"/>
      <c r="BF25" s="20"/>
      <c r="BG25" s="21" t="str">
        <f t="shared" si="18"/>
        <v/>
      </c>
      <c r="BH25" s="19"/>
      <c r="BI25" s="20"/>
      <c r="BJ25" s="21" t="str">
        <f t="shared" si="19"/>
        <v/>
      </c>
      <c r="BK25" s="19"/>
      <c r="BL25" s="20"/>
      <c r="BM25" s="21" t="str">
        <f t="shared" si="20"/>
        <v/>
      </c>
      <c r="BN25" s="19"/>
      <c r="BO25" s="20"/>
      <c r="BP25" s="21" t="str">
        <f t="shared" si="21"/>
        <v/>
      </c>
      <c r="BQ25" s="19"/>
      <c r="BR25" s="20"/>
      <c r="BS25" s="21" t="str">
        <f t="shared" si="22"/>
        <v/>
      </c>
      <c r="BV25" s="243">
        <f t="shared" si="23"/>
        <v>0</v>
      </c>
      <c r="EP25" s="244">
        <v>20</v>
      </c>
      <c r="EQ25" s="255">
        <f t="shared" si="0"/>
        <v>0</v>
      </c>
      <c r="ER25" s="250">
        <f>SUM(BS6:BS155)</f>
        <v>0</v>
      </c>
      <c r="EZ25" s="244">
        <v>20</v>
      </c>
      <c r="FA25" s="255">
        <f>التكويد!E121</f>
        <v>0</v>
      </c>
      <c r="FB25" s="256">
        <f>التكويد!H121</f>
        <v>0</v>
      </c>
      <c r="FC25" s="252">
        <f>التكويد!F397</f>
        <v>0</v>
      </c>
      <c r="FD25" s="252">
        <f>التكويد!G397</f>
        <v>0</v>
      </c>
      <c r="FE25" s="252">
        <f>التكويد!H397</f>
        <v>0</v>
      </c>
      <c r="FF25" s="252">
        <f>التكويد!I397</f>
        <v>0</v>
      </c>
    </row>
    <row r="26" spans="2:162" ht="15.75">
      <c r="B26" s="126">
        <v>21</v>
      </c>
      <c r="C26" s="3"/>
      <c r="D26" s="4"/>
      <c r="E26" s="313"/>
      <c r="F26" s="314"/>
      <c r="G26" s="315"/>
      <c r="H26" s="88"/>
      <c r="I26" s="14">
        <f t="shared" si="1"/>
        <v>0</v>
      </c>
      <c r="J26" s="17"/>
      <c r="K26" s="11" t="str">
        <f t="shared" si="2"/>
        <v/>
      </c>
      <c r="L26" s="19"/>
      <c r="M26" s="20"/>
      <c r="N26" s="21" t="str">
        <f t="shared" si="3"/>
        <v/>
      </c>
      <c r="O26" s="19"/>
      <c r="P26" s="22"/>
      <c r="Q26" s="30" t="str">
        <f t="shared" si="4"/>
        <v/>
      </c>
      <c r="R26" s="19"/>
      <c r="S26" s="22"/>
      <c r="T26" s="30" t="str">
        <f t="shared" si="5"/>
        <v/>
      </c>
      <c r="U26" s="19"/>
      <c r="V26" s="20"/>
      <c r="W26" s="21" t="str">
        <f t="shared" si="6"/>
        <v/>
      </c>
      <c r="X26" s="19"/>
      <c r="Y26" s="20"/>
      <c r="Z26" s="23" t="str">
        <f t="shared" si="7"/>
        <v/>
      </c>
      <c r="AA26" s="19"/>
      <c r="AB26" s="20"/>
      <c r="AC26" s="21" t="str">
        <f t="shared" si="8"/>
        <v/>
      </c>
      <c r="AD26" s="19"/>
      <c r="AE26" s="20"/>
      <c r="AF26" s="21" t="str">
        <f t="shared" si="9"/>
        <v/>
      </c>
      <c r="AG26" s="19"/>
      <c r="AH26" s="20"/>
      <c r="AI26" s="21" t="str">
        <f t="shared" si="10"/>
        <v/>
      </c>
      <c r="AJ26" s="19"/>
      <c r="AK26" s="20"/>
      <c r="AL26" s="21" t="str">
        <f t="shared" si="11"/>
        <v/>
      </c>
      <c r="AM26" s="19"/>
      <c r="AN26" s="20"/>
      <c r="AO26" s="21" t="str">
        <f t="shared" si="12"/>
        <v/>
      </c>
      <c r="AP26" s="19"/>
      <c r="AQ26" s="20"/>
      <c r="AR26" s="21" t="str">
        <f t="shared" si="13"/>
        <v/>
      </c>
      <c r="AS26" s="19"/>
      <c r="AT26" s="20"/>
      <c r="AU26" s="21" t="str">
        <f t="shared" si="14"/>
        <v/>
      </c>
      <c r="AV26" s="19"/>
      <c r="AW26" s="20"/>
      <c r="AX26" s="21" t="str">
        <f t="shared" si="15"/>
        <v/>
      </c>
      <c r="AY26" s="19"/>
      <c r="AZ26" s="20"/>
      <c r="BA26" s="21" t="str">
        <f t="shared" si="16"/>
        <v/>
      </c>
      <c r="BB26" s="19"/>
      <c r="BC26" s="20"/>
      <c r="BD26" s="21" t="str">
        <f t="shared" si="17"/>
        <v/>
      </c>
      <c r="BE26" s="19"/>
      <c r="BF26" s="20"/>
      <c r="BG26" s="21" t="str">
        <f t="shared" si="18"/>
        <v/>
      </c>
      <c r="BH26" s="19"/>
      <c r="BI26" s="20"/>
      <c r="BJ26" s="21" t="str">
        <f t="shared" si="19"/>
        <v/>
      </c>
      <c r="BK26" s="19"/>
      <c r="BL26" s="20"/>
      <c r="BM26" s="21" t="str">
        <f t="shared" si="20"/>
        <v/>
      </c>
      <c r="BN26" s="19"/>
      <c r="BO26" s="20"/>
      <c r="BP26" s="21" t="str">
        <f t="shared" si="21"/>
        <v/>
      </c>
      <c r="BQ26" s="19"/>
      <c r="BR26" s="20"/>
      <c r="BS26" s="21" t="str">
        <f t="shared" si="22"/>
        <v/>
      </c>
      <c r="BV26" s="243">
        <f t="shared" si="23"/>
        <v>0</v>
      </c>
    </row>
    <row r="27" spans="2:162" ht="15.75">
      <c r="B27" s="126">
        <v>22</v>
      </c>
      <c r="C27" s="3"/>
      <c r="D27" s="4"/>
      <c r="E27" s="313"/>
      <c r="F27" s="314"/>
      <c r="G27" s="315"/>
      <c r="H27" s="88"/>
      <c r="I27" s="14">
        <f t="shared" si="1"/>
        <v>0</v>
      </c>
      <c r="J27" s="17"/>
      <c r="K27" s="11" t="str">
        <f t="shared" si="2"/>
        <v/>
      </c>
      <c r="L27" s="19"/>
      <c r="M27" s="20"/>
      <c r="N27" s="21" t="str">
        <f t="shared" si="3"/>
        <v/>
      </c>
      <c r="O27" s="19"/>
      <c r="P27" s="22"/>
      <c r="Q27" s="30" t="str">
        <f t="shared" si="4"/>
        <v/>
      </c>
      <c r="R27" s="19"/>
      <c r="S27" s="22"/>
      <c r="T27" s="30" t="str">
        <f t="shared" si="5"/>
        <v/>
      </c>
      <c r="U27" s="19"/>
      <c r="V27" s="20"/>
      <c r="W27" s="21" t="str">
        <f t="shared" si="6"/>
        <v/>
      </c>
      <c r="X27" s="19"/>
      <c r="Y27" s="20"/>
      <c r="Z27" s="23" t="str">
        <f t="shared" si="7"/>
        <v/>
      </c>
      <c r="AA27" s="19"/>
      <c r="AB27" s="20"/>
      <c r="AC27" s="21" t="str">
        <f t="shared" si="8"/>
        <v/>
      </c>
      <c r="AD27" s="19"/>
      <c r="AE27" s="20"/>
      <c r="AF27" s="21" t="str">
        <f t="shared" si="9"/>
        <v/>
      </c>
      <c r="AG27" s="19"/>
      <c r="AH27" s="20"/>
      <c r="AI27" s="21" t="str">
        <f t="shared" si="10"/>
        <v/>
      </c>
      <c r="AJ27" s="19"/>
      <c r="AK27" s="20"/>
      <c r="AL27" s="21" t="str">
        <f t="shared" si="11"/>
        <v/>
      </c>
      <c r="AM27" s="19"/>
      <c r="AN27" s="20"/>
      <c r="AO27" s="21" t="str">
        <f t="shared" si="12"/>
        <v/>
      </c>
      <c r="AP27" s="19"/>
      <c r="AQ27" s="20"/>
      <c r="AR27" s="21" t="str">
        <f t="shared" si="13"/>
        <v/>
      </c>
      <c r="AS27" s="19"/>
      <c r="AT27" s="20"/>
      <c r="AU27" s="21" t="str">
        <f t="shared" si="14"/>
        <v/>
      </c>
      <c r="AV27" s="19"/>
      <c r="AW27" s="20"/>
      <c r="AX27" s="21" t="str">
        <f t="shared" si="15"/>
        <v/>
      </c>
      <c r="AY27" s="19"/>
      <c r="AZ27" s="20"/>
      <c r="BA27" s="21" t="str">
        <f t="shared" si="16"/>
        <v/>
      </c>
      <c r="BB27" s="19"/>
      <c r="BC27" s="20"/>
      <c r="BD27" s="21" t="str">
        <f t="shared" si="17"/>
        <v/>
      </c>
      <c r="BE27" s="19"/>
      <c r="BF27" s="20"/>
      <c r="BG27" s="21" t="str">
        <f t="shared" si="18"/>
        <v/>
      </c>
      <c r="BH27" s="19"/>
      <c r="BI27" s="20"/>
      <c r="BJ27" s="21" t="str">
        <f t="shared" si="19"/>
        <v/>
      </c>
      <c r="BK27" s="19"/>
      <c r="BL27" s="20"/>
      <c r="BM27" s="21" t="str">
        <f t="shared" si="20"/>
        <v/>
      </c>
      <c r="BN27" s="19"/>
      <c r="BO27" s="20"/>
      <c r="BP27" s="21" t="str">
        <f t="shared" si="21"/>
        <v/>
      </c>
      <c r="BQ27" s="19"/>
      <c r="BR27" s="20"/>
      <c r="BS27" s="21" t="str">
        <f t="shared" si="22"/>
        <v/>
      </c>
      <c r="BV27" s="243">
        <f t="shared" si="23"/>
        <v>0</v>
      </c>
    </row>
    <row r="28" spans="2:162" ht="15.75">
      <c r="B28" s="126">
        <v>23</v>
      </c>
      <c r="C28" s="3"/>
      <c r="D28" s="4"/>
      <c r="E28" s="313"/>
      <c r="F28" s="314"/>
      <c r="G28" s="315"/>
      <c r="H28" s="88"/>
      <c r="I28" s="14">
        <f t="shared" si="1"/>
        <v>0</v>
      </c>
      <c r="J28" s="17"/>
      <c r="K28" s="11" t="str">
        <f t="shared" si="2"/>
        <v/>
      </c>
      <c r="L28" s="19"/>
      <c r="M28" s="20"/>
      <c r="N28" s="21" t="str">
        <f t="shared" si="3"/>
        <v/>
      </c>
      <c r="O28" s="19"/>
      <c r="P28" s="22"/>
      <c r="Q28" s="30" t="str">
        <f t="shared" si="4"/>
        <v/>
      </c>
      <c r="R28" s="19"/>
      <c r="S28" s="22"/>
      <c r="T28" s="30" t="str">
        <f t="shared" si="5"/>
        <v/>
      </c>
      <c r="U28" s="19"/>
      <c r="V28" s="20"/>
      <c r="W28" s="21" t="str">
        <f t="shared" si="6"/>
        <v/>
      </c>
      <c r="X28" s="19"/>
      <c r="Y28" s="20"/>
      <c r="Z28" s="23" t="str">
        <f t="shared" si="7"/>
        <v/>
      </c>
      <c r="AA28" s="19"/>
      <c r="AB28" s="20"/>
      <c r="AC28" s="21" t="str">
        <f t="shared" si="8"/>
        <v/>
      </c>
      <c r="AD28" s="19"/>
      <c r="AE28" s="20"/>
      <c r="AF28" s="21" t="str">
        <f t="shared" si="9"/>
        <v/>
      </c>
      <c r="AG28" s="19"/>
      <c r="AH28" s="20"/>
      <c r="AI28" s="21" t="str">
        <f t="shared" si="10"/>
        <v/>
      </c>
      <c r="AJ28" s="19"/>
      <c r="AK28" s="20"/>
      <c r="AL28" s="21" t="str">
        <f t="shared" si="11"/>
        <v/>
      </c>
      <c r="AM28" s="19"/>
      <c r="AN28" s="20"/>
      <c r="AO28" s="21" t="str">
        <f t="shared" si="12"/>
        <v/>
      </c>
      <c r="AP28" s="19"/>
      <c r="AQ28" s="20"/>
      <c r="AR28" s="21" t="str">
        <f t="shared" si="13"/>
        <v/>
      </c>
      <c r="AS28" s="19"/>
      <c r="AT28" s="20"/>
      <c r="AU28" s="21" t="str">
        <f t="shared" si="14"/>
        <v/>
      </c>
      <c r="AV28" s="19"/>
      <c r="AW28" s="20"/>
      <c r="AX28" s="21" t="str">
        <f t="shared" si="15"/>
        <v/>
      </c>
      <c r="AY28" s="19"/>
      <c r="AZ28" s="20"/>
      <c r="BA28" s="21" t="str">
        <f t="shared" si="16"/>
        <v/>
      </c>
      <c r="BB28" s="19"/>
      <c r="BC28" s="20"/>
      <c r="BD28" s="21" t="str">
        <f t="shared" si="17"/>
        <v/>
      </c>
      <c r="BE28" s="19"/>
      <c r="BF28" s="20"/>
      <c r="BG28" s="21" t="str">
        <f t="shared" si="18"/>
        <v/>
      </c>
      <c r="BH28" s="19"/>
      <c r="BI28" s="20"/>
      <c r="BJ28" s="21" t="str">
        <f t="shared" si="19"/>
        <v/>
      </c>
      <c r="BK28" s="19"/>
      <c r="BL28" s="20"/>
      <c r="BM28" s="21" t="str">
        <f t="shared" si="20"/>
        <v/>
      </c>
      <c r="BN28" s="19"/>
      <c r="BO28" s="20"/>
      <c r="BP28" s="21" t="str">
        <f t="shared" si="21"/>
        <v/>
      </c>
      <c r="BQ28" s="19"/>
      <c r="BR28" s="20"/>
      <c r="BS28" s="21" t="str">
        <f t="shared" si="22"/>
        <v/>
      </c>
      <c r="BV28" s="243">
        <f t="shared" si="23"/>
        <v>0</v>
      </c>
    </row>
    <row r="29" spans="2:162" ht="15.75">
      <c r="B29" s="126">
        <v>24</v>
      </c>
      <c r="C29" s="3"/>
      <c r="D29" s="4"/>
      <c r="E29" s="313"/>
      <c r="F29" s="314"/>
      <c r="G29" s="315"/>
      <c r="H29" s="88"/>
      <c r="I29" s="14">
        <f t="shared" si="1"/>
        <v>0</v>
      </c>
      <c r="J29" s="17"/>
      <c r="K29" s="11" t="str">
        <f t="shared" si="2"/>
        <v/>
      </c>
      <c r="L29" s="19"/>
      <c r="M29" s="20"/>
      <c r="N29" s="21" t="str">
        <f t="shared" si="3"/>
        <v/>
      </c>
      <c r="O29" s="19"/>
      <c r="P29" s="22"/>
      <c r="Q29" s="30" t="str">
        <f t="shared" si="4"/>
        <v/>
      </c>
      <c r="R29" s="19"/>
      <c r="S29" s="22"/>
      <c r="T29" s="30" t="str">
        <f t="shared" si="5"/>
        <v/>
      </c>
      <c r="U29" s="19"/>
      <c r="V29" s="20"/>
      <c r="W29" s="21" t="str">
        <f t="shared" si="6"/>
        <v/>
      </c>
      <c r="X29" s="19"/>
      <c r="Y29" s="20"/>
      <c r="Z29" s="23" t="str">
        <f t="shared" si="7"/>
        <v/>
      </c>
      <c r="AA29" s="19"/>
      <c r="AB29" s="20"/>
      <c r="AC29" s="21" t="str">
        <f t="shared" si="8"/>
        <v/>
      </c>
      <c r="AD29" s="19"/>
      <c r="AE29" s="20"/>
      <c r="AF29" s="21" t="str">
        <f t="shared" si="9"/>
        <v/>
      </c>
      <c r="AG29" s="19"/>
      <c r="AH29" s="20"/>
      <c r="AI29" s="21" t="str">
        <f t="shared" si="10"/>
        <v/>
      </c>
      <c r="AJ29" s="19"/>
      <c r="AK29" s="20"/>
      <c r="AL29" s="21" t="str">
        <f t="shared" si="11"/>
        <v/>
      </c>
      <c r="AM29" s="19"/>
      <c r="AN29" s="20"/>
      <c r="AO29" s="21" t="str">
        <f t="shared" si="12"/>
        <v/>
      </c>
      <c r="AP29" s="19"/>
      <c r="AQ29" s="20"/>
      <c r="AR29" s="21" t="str">
        <f t="shared" si="13"/>
        <v/>
      </c>
      <c r="AS29" s="19"/>
      <c r="AT29" s="20"/>
      <c r="AU29" s="21" t="str">
        <f t="shared" si="14"/>
        <v/>
      </c>
      <c r="AV29" s="19"/>
      <c r="AW29" s="20"/>
      <c r="AX29" s="21" t="str">
        <f t="shared" si="15"/>
        <v/>
      </c>
      <c r="AY29" s="19"/>
      <c r="AZ29" s="20"/>
      <c r="BA29" s="21" t="str">
        <f t="shared" si="16"/>
        <v/>
      </c>
      <c r="BB29" s="19"/>
      <c r="BC29" s="20"/>
      <c r="BD29" s="21" t="str">
        <f t="shared" si="17"/>
        <v/>
      </c>
      <c r="BE29" s="19"/>
      <c r="BF29" s="20"/>
      <c r="BG29" s="21" t="str">
        <f t="shared" si="18"/>
        <v/>
      </c>
      <c r="BH29" s="19"/>
      <c r="BI29" s="20"/>
      <c r="BJ29" s="21" t="str">
        <f t="shared" si="19"/>
        <v/>
      </c>
      <c r="BK29" s="19"/>
      <c r="BL29" s="20"/>
      <c r="BM29" s="21" t="str">
        <f t="shared" si="20"/>
        <v/>
      </c>
      <c r="BN29" s="19"/>
      <c r="BO29" s="20"/>
      <c r="BP29" s="21" t="str">
        <f t="shared" si="21"/>
        <v/>
      </c>
      <c r="BQ29" s="19"/>
      <c r="BR29" s="20"/>
      <c r="BS29" s="21" t="str">
        <f t="shared" si="22"/>
        <v/>
      </c>
      <c r="BV29" s="243">
        <f t="shared" si="23"/>
        <v>0</v>
      </c>
    </row>
    <row r="30" spans="2:162" ht="15.75">
      <c r="B30" s="126">
        <v>25</v>
      </c>
      <c r="C30" s="3"/>
      <c r="D30" s="4"/>
      <c r="E30" s="313"/>
      <c r="F30" s="314"/>
      <c r="G30" s="315"/>
      <c r="H30" s="88"/>
      <c r="I30" s="14">
        <f t="shared" si="1"/>
        <v>0</v>
      </c>
      <c r="J30" s="17"/>
      <c r="K30" s="11" t="str">
        <f t="shared" si="2"/>
        <v/>
      </c>
      <c r="L30" s="19"/>
      <c r="M30" s="20"/>
      <c r="N30" s="21" t="str">
        <f t="shared" si="3"/>
        <v/>
      </c>
      <c r="O30" s="19"/>
      <c r="P30" s="22"/>
      <c r="Q30" s="30" t="str">
        <f t="shared" si="4"/>
        <v/>
      </c>
      <c r="R30" s="19"/>
      <c r="S30" s="22"/>
      <c r="T30" s="30" t="str">
        <f t="shared" si="5"/>
        <v/>
      </c>
      <c r="U30" s="19"/>
      <c r="V30" s="20"/>
      <c r="W30" s="21" t="str">
        <f t="shared" si="6"/>
        <v/>
      </c>
      <c r="X30" s="19"/>
      <c r="Y30" s="20"/>
      <c r="Z30" s="23" t="str">
        <f t="shared" si="7"/>
        <v/>
      </c>
      <c r="AA30" s="19"/>
      <c r="AB30" s="20"/>
      <c r="AC30" s="21" t="str">
        <f t="shared" si="8"/>
        <v/>
      </c>
      <c r="AD30" s="19"/>
      <c r="AE30" s="20"/>
      <c r="AF30" s="21" t="str">
        <f t="shared" si="9"/>
        <v/>
      </c>
      <c r="AG30" s="19"/>
      <c r="AH30" s="20"/>
      <c r="AI30" s="21" t="str">
        <f t="shared" si="10"/>
        <v/>
      </c>
      <c r="AJ30" s="19"/>
      <c r="AK30" s="20"/>
      <c r="AL30" s="21" t="str">
        <f t="shared" si="11"/>
        <v/>
      </c>
      <c r="AM30" s="19"/>
      <c r="AN30" s="20"/>
      <c r="AO30" s="21" t="str">
        <f t="shared" si="12"/>
        <v/>
      </c>
      <c r="AP30" s="19"/>
      <c r="AQ30" s="20"/>
      <c r="AR30" s="21" t="str">
        <f t="shared" si="13"/>
        <v/>
      </c>
      <c r="AS30" s="19"/>
      <c r="AT30" s="20"/>
      <c r="AU30" s="21" t="str">
        <f t="shared" si="14"/>
        <v/>
      </c>
      <c r="AV30" s="19"/>
      <c r="AW30" s="20"/>
      <c r="AX30" s="21" t="str">
        <f t="shared" si="15"/>
        <v/>
      </c>
      <c r="AY30" s="19"/>
      <c r="AZ30" s="20"/>
      <c r="BA30" s="21" t="str">
        <f t="shared" si="16"/>
        <v/>
      </c>
      <c r="BB30" s="19"/>
      <c r="BC30" s="20"/>
      <c r="BD30" s="21" t="str">
        <f t="shared" si="17"/>
        <v/>
      </c>
      <c r="BE30" s="19"/>
      <c r="BF30" s="20"/>
      <c r="BG30" s="21" t="str">
        <f t="shared" si="18"/>
        <v/>
      </c>
      <c r="BH30" s="19"/>
      <c r="BI30" s="20"/>
      <c r="BJ30" s="21" t="str">
        <f t="shared" si="19"/>
        <v/>
      </c>
      <c r="BK30" s="19"/>
      <c r="BL30" s="20"/>
      <c r="BM30" s="21" t="str">
        <f t="shared" si="20"/>
        <v/>
      </c>
      <c r="BN30" s="19"/>
      <c r="BO30" s="20"/>
      <c r="BP30" s="21" t="str">
        <f t="shared" si="21"/>
        <v/>
      </c>
      <c r="BQ30" s="19"/>
      <c r="BR30" s="20"/>
      <c r="BS30" s="21" t="str">
        <f t="shared" si="22"/>
        <v/>
      </c>
      <c r="BV30" s="243">
        <f t="shared" si="23"/>
        <v>0</v>
      </c>
    </row>
    <row r="31" spans="2:162" ht="15.75">
      <c r="B31" s="126">
        <v>26</v>
      </c>
      <c r="C31" s="3"/>
      <c r="D31" s="4"/>
      <c r="E31" s="313"/>
      <c r="F31" s="314"/>
      <c r="G31" s="315"/>
      <c r="H31" s="88"/>
      <c r="I31" s="14">
        <f t="shared" si="1"/>
        <v>0</v>
      </c>
      <c r="J31" s="17"/>
      <c r="K31" s="11" t="str">
        <f t="shared" si="2"/>
        <v/>
      </c>
      <c r="L31" s="19"/>
      <c r="M31" s="20"/>
      <c r="N31" s="21" t="str">
        <f t="shared" si="3"/>
        <v/>
      </c>
      <c r="O31" s="19"/>
      <c r="P31" s="22"/>
      <c r="Q31" s="30" t="str">
        <f t="shared" si="4"/>
        <v/>
      </c>
      <c r="R31" s="19"/>
      <c r="S31" s="22"/>
      <c r="T31" s="30" t="str">
        <f t="shared" si="5"/>
        <v/>
      </c>
      <c r="U31" s="19"/>
      <c r="V31" s="20"/>
      <c r="W31" s="21" t="str">
        <f t="shared" si="6"/>
        <v/>
      </c>
      <c r="X31" s="19"/>
      <c r="Y31" s="20"/>
      <c r="Z31" s="23" t="str">
        <f t="shared" si="7"/>
        <v/>
      </c>
      <c r="AA31" s="19"/>
      <c r="AB31" s="20"/>
      <c r="AC31" s="21" t="str">
        <f t="shared" si="8"/>
        <v/>
      </c>
      <c r="AD31" s="19"/>
      <c r="AE31" s="20"/>
      <c r="AF31" s="21" t="str">
        <f t="shared" si="9"/>
        <v/>
      </c>
      <c r="AG31" s="19"/>
      <c r="AH31" s="20"/>
      <c r="AI31" s="21" t="str">
        <f t="shared" si="10"/>
        <v/>
      </c>
      <c r="AJ31" s="19"/>
      <c r="AK31" s="20"/>
      <c r="AL31" s="21" t="str">
        <f t="shared" si="11"/>
        <v/>
      </c>
      <c r="AM31" s="19"/>
      <c r="AN31" s="20"/>
      <c r="AO31" s="21" t="str">
        <f t="shared" si="12"/>
        <v/>
      </c>
      <c r="AP31" s="19"/>
      <c r="AQ31" s="20"/>
      <c r="AR31" s="21" t="str">
        <f t="shared" si="13"/>
        <v/>
      </c>
      <c r="AS31" s="19"/>
      <c r="AT31" s="20"/>
      <c r="AU31" s="21" t="str">
        <f t="shared" si="14"/>
        <v/>
      </c>
      <c r="AV31" s="19"/>
      <c r="AW31" s="20"/>
      <c r="AX31" s="21" t="str">
        <f t="shared" si="15"/>
        <v/>
      </c>
      <c r="AY31" s="19"/>
      <c r="AZ31" s="20"/>
      <c r="BA31" s="21" t="str">
        <f t="shared" si="16"/>
        <v/>
      </c>
      <c r="BB31" s="19"/>
      <c r="BC31" s="20"/>
      <c r="BD31" s="21" t="str">
        <f t="shared" si="17"/>
        <v/>
      </c>
      <c r="BE31" s="19"/>
      <c r="BF31" s="20"/>
      <c r="BG31" s="21" t="str">
        <f t="shared" si="18"/>
        <v/>
      </c>
      <c r="BH31" s="19"/>
      <c r="BI31" s="20"/>
      <c r="BJ31" s="21" t="str">
        <f t="shared" si="19"/>
        <v/>
      </c>
      <c r="BK31" s="19"/>
      <c r="BL31" s="20"/>
      <c r="BM31" s="21" t="str">
        <f t="shared" si="20"/>
        <v/>
      </c>
      <c r="BN31" s="19"/>
      <c r="BO31" s="20"/>
      <c r="BP31" s="21" t="str">
        <f t="shared" si="21"/>
        <v/>
      </c>
      <c r="BQ31" s="19"/>
      <c r="BR31" s="20"/>
      <c r="BS31" s="21" t="str">
        <f t="shared" si="22"/>
        <v/>
      </c>
      <c r="BV31" s="243">
        <f t="shared" si="23"/>
        <v>0</v>
      </c>
    </row>
    <row r="32" spans="2:162" ht="15.75">
      <c r="B32" s="126">
        <v>27</v>
      </c>
      <c r="C32" s="3"/>
      <c r="D32" s="4"/>
      <c r="E32" s="313"/>
      <c r="F32" s="314"/>
      <c r="G32" s="315"/>
      <c r="H32" s="88"/>
      <c r="I32" s="14">
        <f t="shared" si="1"/>
        <v>0</v>
      </c>
      <c r="J32" s="17"/>
      <c r="K32" s="11" t="str">
        <f t="shared" si="2"/>
        <v/>
      </c>
      <c r="L32" s="19"/>
      <c r="M32" s="20"/>
      <c r="N32" s="21" t="str">
        <f t="shared" si="3"/>
        <v/>
      </c>
      <c r="O32" s="19"/>
      <c r="P32" s="22"/>
      <c r="Q32" s="30" t="str">
        <f t="shared" si="4"/>
        <v/>
      </c>
      <c r="R32" s="19"/>
      <c r="S32" s="22"/>
      <c r="T32" s="30" t="str">
        <f t="shared" si="5"/>
        <v/>
      </c>
      <c r="U32" s="19"/>
      <c r="V32" s="20"/>
      <c r="W32" s="21" t="str">
        <f t="shared" si="6"/>
        <v/>
      </c>
      <c r="X32" s="19"/>
      <c r="Y32" s="20"/>
      <c r="Z32" s="23" t="str">
        <f t="shared" si="7"/>
        <v/>
      </c>
      <c r="AA32" s="19"/>
      <c r="AB32" s="20"/>
      <c r="AC32" s="21" t="str">
        <f t="shared" si="8"/>
        <v/>
      </c>
      <c r="AD32" s="19"/>
      <c r="AE32" s="20"/>
      <c r="AF32" s="21" t="str">
        <f t="shared" si="9"/>
        <v/>
      </c>
      <c r="AG32" s="19"/>
      <c r="AH32" s="20"/>
      <c r="AI32" s="21" t="str">
        <f t="shared" si="10"/>
        <v/>
      </c>
      <c r="AJ32" s="19"/>
      <c r="AK32" s="20"/>
      <c r="AL32" s="21" t="str">
        <f t="shared" si="11"/>
        <v/>
      </c>
      <c r="AM32" s="19"/>
      <c r="AN32" s="20"/>
      <c r="AO32" s="21" t="str">
        <f t="shared" si="12"/>
        <v/>
      </c>
      <c r="AP32" s="19"/>
      <c r="AQ32" s="20"/>
      <c r="AR32" s="21" t="str">
        <f t="shared" si="13"/>
        <v/>
      </c>
      <c r="AS32" s="19"/>
      <c r="AT32" s="20"/>
      <c r="AU32" s="21" t="str">
        <f t="shared" si="14"/>
        <v/>
      </c>
      <c r="AV32" s="19"/>
      <c r="AW32" s="20"/>
      <c r="AX32" s="21" t="str">
        <f t="shared" si="15"/>
        <v/>
      </c>
      <c r="AY32" s="19"/>
      <c r="AZ32" s="20"/>
      <c r="BA32" s="21" t="str">
        <f t="shared" si="16"/>
        <v/>
      </c>
      <c r="BB32" s="19"/>
      <c r="BC32" s="20"/>
      <c r="BD32" s="21" t="str">
        <f t="shared" si="17"/>
        <v/>
      </c>
      <c r="BE32" s="19"/>
      <c r="BF32" s="20"/>
      <c r="BG32" s="21" t="str">
        <f t="shared" si="18"/>
        <v/>
      </c>
      <c r="BH32" s="19"/>
      <c r="BI32" s="20"/>
      <c r="BJ32" s="21" t="str">
        <f t="shared" si="19"/>
        <v/>
      </c>
      <c r="BK32" s="19"/>
      <c r="BL32" s="20"/>
      <c r="BM32" s="21" t="str">
        <f t="shared" si="20"/>
        <v/>
      </c>
      <c r="BN32" s="19"/>
      <c r="BO32" s="20"/>
      <c r="BP32" s="21" t="str">
        <f t="shared" si="21"/>
        <v/>
      </c>
      <c r="BQ32" s="19"/>
      <c r="BR32" s="20"/>
      <c r="BS32" s="21" t="str">
        <f t="shared" si="22"/>
        <v/>
      </c>
      <c r="BV32" s="243">
        <f t="shared" si="23"/>
        <v>0</v>
      </c>
    </row>
    <row r="33" spans="2:74" ht="15.75">
      <c r="B33" s="126">
        <v>28</v>
      </c>
      <c r="C33" s="3"/>
      <c r="D33" s="4"/>
      <c r="E33" s="313"/>
      <c r="F33" s="314"/>
      <c r="G33" s="315"/>
      <c r="H33" s="88"/>
      <c r="I33" s="14">
        <f t="shared" si="1"/>
        <v>0</v>
      </c>
      <c r="J33" s="17"/>
      <c r="K33" s="11" t="str">
        <f t="shared" si="2"/>
        <v/>
      </c>
      <c r="L33" s="19"/>
      <c r="M33" s="20"/>
      <c r="N33" s="21" t="str">
        <f t="shared" si="3"/>
        <v/>
      </c>
      <c r="O33" s="19"/>
      <c r="P33" s="22"/>
      <c r="Q33" s="30" t="str">
        <f t="shared" si="4"/>
        <v/>
      </c>
      <c r="R33" s="19"/>
      <c r="S33" s="22"/>
      <c r="T33" s="30" t="str">
        <f t="shared" si="5"/>
        <v/>
      </c>
      <c r="U33" s="19"/>
      <c r="V33" s="20"/>
      <c r="W33" s="21" t="str">
        <f t="shared" si="6"/>
        <v/>
      </c>
      <c r="X33" s="19"/>
      <c r="Y33" s="20"/>
      <c r="Z33" s="23" t="str">
        <f t="shared" si="7"/>
        <v/>
      </c>
      <c r="AA33" s="19"/>
      <c r="AB33" s="20"/>
      <c r="AC33" s="21" t="str">
        <f t="shared" si="8"/>
        <v/>
      </c>
      <c r="AD33" s="19"/>
      <c r="AE33" s="20"/>
      <c r="AF33" s="21" t="str">
        <f t="shared" si="9"/>
        <v/>
      </c>
      <c r="AG33" s="19"/>
      <c r="AH33" s="20"/>
      <c r="AI33" s="21" t="str">
        <f t="shared" si="10"/>
        <v/>
      </c>
      <c r="AJ33" s="19"/>
      <c r="AK33" s="20"/>
      <c r="AL33" s="21" t="str">
        <f t="shared" si="11"/>
        <v/>
      </c>
      <c r="AM33" s="19"/>
      <c r="AN33" s="20"/>
      <c r="AO33" s="21" t="str">
        <f t="shared" si="12"/>
        <v/>
      </c>
      <c r="AP33" s="19"/>
      <c r="AQ33" s="20"/>
      <c r="AR33" s="21" t="str">
        <f t="shared" si="13"/>
        <v/>
      </c>
      <c r="AS33" s="19"/>
      <c r="AT33" s="20"/>
      <c r="AU33" s="21" t="str">
        <f t="shared" si="14"/>
        <v/>
      </c>
      <c r="AV33" s="19"/>
      <c r="AW33" s="20"/>
      <c r="AX33" s="21" t="str">
        <f t="shared" si="15"/>
        <v/>
      </c>
      <c r="AY33" s="19"/>
      <c r="AZ33" s="20"/>
      <c r="BA33" s="21" t="str">
        <f t="shared" si="16"/>
        <v/>
      </c>
      <c r="BB33" s="19"/>
      <c r="BC33" s="20"/>
      <c r="BD33" s="21" t="str">
        <f t="shared" si="17"/>
        <v/>
      </c>
      <c r="BE33" s="19"/>
      <c r="BF33" s="20"/>
      <c r="BG33" s="21" t="str">
        <f t="shared" si="18"/>
        <v/>
      </c>
      <c r="BH33" s="19"/>
      <c r="BI33" s="20"/>
      <c r="BJ33" s="21" t="str">
        <f t="shared" si="19"/>
        <v/>
      </c>
      <c r="BK33" s="19"/>
      <c r="BL33" s="20"/>
      <c r="BM33" s="21" t="str">
        <f t="shared" si="20"/>
        <v/>
      </c>
      <c r="BN33" s="19"/>
      <c r="BO33" s="20"/>
      <c r="BP33" s="21" t="str">
        <f t="shared" si="21"/>
        <v/>
      </c>
      <c r="BQ33" s="19"/>
      <c r="BR33" s="20"/>
      <c r="BS33" s="21" t="str">
        <f t="shared" si="22"/>
        <v/>
      </c>
      <c r="BV33" s="243">
        <f t="shared" si="23"/>
        <v>0</v>
      </c>
    </row>
    <row r="34" spans="2:74" ht="15.75">
      <c r="B34" s="126">
        <v>29</v>
      </c>
      <c r="C34" s="3"/>
      <c r="D34" s="4"/>
      <c r="E34" s="313"/>
      <c r="F34" s="314"/>
      <c r="G34" s="315"/>
      <c r="H34" s="88"/>
      <c r="I34" s="14">
        <f t="shared" si="1"/>
        <v>0</v>
      </c>
      <c r="J34" s="17"/>
      <c r="K34" s="11" t="str">
        <f t="shared" si="2"/>
        <v/>
      </c>
      <c r="L34" s="19"/>
      <c r="M34" s="20"/>
      <c r="N34" s="21" t="str">
        <f t="shared" si="3"/>
        <v/>
      </c>
      <c r="O34" s="19"/>
      <c r="P34" s="22"/>
      <c r="Q34" s="30" t="str">
        <f t="shared" si="4"/>
        <v/>
      </c>
      <c r="R34" s="19"/>
      <c r="S34" s="22"/>
      <c r="T34" s="30" t="str">
        <f t="shared" si="5"/>
        <v/>
      </c>
      <c r="U34" s="19"/>
      <c r="V34" s="20"/>
      <c r="W34" s="21" t="str">
        <f t="shared" si="6"/>
        <v/>
      </c>
      <c r="X34" s="19"/>
      <c r="Y34" s="20"/>
      <c r="Z34" s="23" t="str">
        <f t="shared" si="7"/>
        <v/>
      </c>
      <c r="AA34" s="19"/>
      <c r="AB34" s="20"/>
      <c r="AC34" s="21" t="str">
        <f t="shared" si="8"/>
        <v/>
      </c>
      <c r="AD34" s="19"/>
      <c r="AE34" s="20"/>
      <c r="AF34" s="21" t="str">
        <f t="shared" si="9"/>
        <v/>
      </c>
      <c r="AG34" s="19"/>
      <c r="AH34" s="20"/>
      <c r="AI34" s="21" t="str">
        <f t="shared" si="10"/>
        <v/>
      </c>
      <c r="AJ34" s="19"/>
      <c r="AK34" s="20"/>
      <c r="AL34" s="21" t="str">
        <f t="shared" si="11"/>
        <v/>
      </c>
      <c r="AM34" s="19"/>
      <c r="AN34" s="20"/>
      <c r="AO34" s="21" t="str">
        <f t="shared" si="12"/>
        <v/>
      </c>
      <c r="AP34" s="19"/>
      <c r="AQ34" s="20"/>
      <c r="AR34" s="21" t="str">
        <f t="shared" si="13"/>
        <v/>
      </c>
      <c r="AS34" s="19"/>
      <c r="AT34" s="20"/>
      <c r="AU34" s="21" t="str">
        <f t="shared" si="14"/>
        <v/>
      </c>
      <c r="AV34" s="19"/>
      <c r="AW34" s="20"/>
      <c r="AX34" s="21" t="str">
        <f t="shared" si="15"/>
        <v/>
      </c>
      <c r="AY34" s="19"/>
      <c r="AZ34" s="20"/>
      <c r="BA34" s="21" t="str">
        <f t="shared" si="16"/>
        <v/>
      </c>
      <c r="BB34" s="19"/>
      <c r="BC34" s="20"/>
      <c r="BD34" s="21" t="str">
        <f t="shared" si="17"/>
        <v/>
      </c>
      <c r="BE34" s="19"/>
      <c r="BF34" s="20"/>
      <c r="BG34" s="21" t="str">
        <f t="shared" si="18"/>
        <v/>
      </c>
      <c r="BH34" s="19"/>
      <c r="BI34" s="20"/>
      <c r="BJ34" s="21" t="str">
        <f t="shared" si="19"/>
        <v/>
      </c>
      <c r="BK34" s="19"/>
      <c r="BL34" s="20"/>
      <c r="BM34" s="21" t="str">
        <f t="shared" si="20"/>
        <v/>
      </c>
      <c r="BN34" s="19"/>
      <c r="BO34" s="20"/>
      <c r="BP34" s="21" t="str">
        <f t="shared" si="21"/>
        <v/>
      </c>
      <c r="BQ34" s="19"/>
      <c r="BR34" s="20"/>
      <c r="BS34" s="21" t="str">
        <f t="shared" si="22"/>
        <v/>
      </c>
      <c r="BV34" s="243">
        <f t="shared" si="23"/>
        <v>0</v>
      </c>
    </row>
    <row r="35" spans="2:74" ht="15.75">
      <c r="B35" s="126">
        <v>30</v>
      </c>
      <c r="C35" s="3"/>
      <c r="D35" s="4"/>
      <c r="E35" s="313"/>
      <c r="F35" s="314"/>
      <c r="G35" s="315"/>
      <c r="H35" s="88"/>
      <c r="I35" s="14">
        <f t="shared" si="1"/>
        <v>0</v>
      </c>
      <c r="J35" s="17"/>
      <c r="K35" s="11" t="str">
        <f t="shared" si="2"/>
        <v/>
      </c>
      <c r="L35" s="19"/>
      <c r="M35" s="20"/>
      <c r="N35" s="21" t="str">
        <f t="shared" si="3"/>
        <v/>
      </c>
      <c r="O35" s="19"/>
      <c r="P35" s="22"/>
      <c r="Q35" s="30" t="str">
        <f t="shared" si="4"/>
        <v/>
      </c>
      <c r="R35" s="19"/>
      <c r="S35" s="22"/>
      <c r="T35" s="30" t="str">
        <f t="shared" si="5"/>
        <v/>
      </c>
      <c r="U35" s="19"/>
      <c r="V35" s="20"/>
      <c r="W35" s="21" t="str">
        <f t="shared" si="6"/>
        <v/>
      </c>
      <c r="X35" s="19"/>
      <c r="Y35" s="20"/>
      <c r="Z35" s="23" t="str">
        <f t="shared" si="7"/>
        <v/>
      </c>
      <c r="AA35" s="19"/>
      <c r="AB35" s="20"/>
      <c r="AC35" s="21" t="str">
        <f t="shared" si="8"/>
        <v/>
      </c>
      <c r="AD35" s="19"/>
      <c r="AE35" s="20"/>
      <c r="AF35" s="21" t="str">
        <f t="shared" si="9"/>
        <v/>
      </c>
      <c r="AG35" s="19"/>
      <c r="AH35" s="20"/>
      <c r="AI35" s="21" t="str">
        <f t="shared" si="10"/>
        <v/>
      </c>
      <c r="AJ35" s="19"/>
      <c r="AK35" s="20"/>
      <c r="AL35" s="21" t="str">
        <f t="shared" si="11"/>
        <v/>
      </c>
      <c r="AM35" s="19"/>
      <c r="AN35" s="20"/>
      <c r="AO35" s="21" t="str">
        <f t="shared" si="12"/>
        <v/>
      </c>
      <c r="AP35" s="19"/>
      <c r="AQ35" s="20"/>
      <c r="AR35" s="21" t="str">
        <f t="shared" si="13"/>
        <v/>
      </c>
      <c r="AS35" s="19"/>
      <c r="AT35" s="20"/>
      <c r="AU35" s="21" t="str">
        <f t="shared" si="14"/>
        <v/>
      </c>
      <c r="AV35" s="19"/>
      <c r="AW35" s="20"/>
      <c r="AX35" s="21" t="str">
        <f t="shared" si="15"/>
        <v/>
      </c>
      <c r="AY35" s="19"/>
      <c r="AZ35" s="20"/>
      <c r="BA35" s="21" t="str">
        <f t="shared" si="16"/>
        <v/>
      </c>
      <c r="BB35" s="19"/>
      <c r="BC35" s="20"/>
      <c r="BD35" s="21" t="str">
        <f t="shared" si="17"/>
        <v/>
      </c>
      <c r="BE35" s="19"/>
      <c r="BF35" s="20"/>
      <c r="BG35" s="21" t="str">
        <f t="shared" si="18"/>
        <v/>
      </c>
      <c r="BH35" s="19"/>
      <c r="BI35" s="20"/>
      <c r="BJ35" s="21" t="str">
        <f t="shared" si="19"/>
        <v/>
      </c>
      <c r="BK35" s="19"/>
      <c r="BL35" s="20"/>
      <c r="BM35" s="21" t="str">
        <f t="shared" si="20"/>
        <v/>
      </c>
      <c r="BN35" s="19"/>
      <c r="BO35" s="20"/>
      <c r="BP35" s="21" t="str">
        <f t="shared" si="21"/>
        <v/>
      </c>
      <c r="BQ35" s="19"/>
      <c r="BR35" s="20"/>
      <c r="BS35" s="21" t="str">
        <f t="shared" si="22"/>
        <v/>
      </c>
      <c r="BV35" s="243">
        <f t="shared" si="23"/>
        <v>0</v>
      </c>
    </row>
    <row r="36" spans="2:74" ht="15.75">
      <c r="B36" s="126">
        <v>31</v>
      </c>
      <c r="C36" s="3"/>
      <c r="D36" s="4"/>
      <c r="E36" s="313"/>
      <c r="F36" s="314"/>
      <c r="G36" s="315"/>
      <c r="H36" s="88"/>
      <c r="I36" s="14">
        <f t="shared" si="1"/>
        <v>0</v>
      </c>
      <c r="J36" s="17"/>
      <c r="K36" s="11" t="str">
        <f t="shared" si="2"/>
        <v/>
      </c>
      <c r="L36" s="19"/>
      <c r="M36" s="20"/>
      <c r="N36" s="21" t="str">
        <f t="shared" si="3"/>
        <v/>
      </c>
      <c r="O36" s="19"/>
      <c r="P36" s="22"/>
      <c r="Q36" s="30" t="str">
        <f t="shared" si="4"/>
        <v/>
      </c>
      <c r="R36" s="19"/>
      <c r="S36" s="22"/>
      <c r="T36" s="30" t="str">
        <f t="shared" si="5"/>
        <v/>
      </c>
      <c r="U36" s="19"/>
      <c r="V36" s="20"/>
      <c r="W36" s="21" t="str">
        <f t="shared" si="6"/>
        <v/>
      </c>
      <c r="X36" s="19"/>
      <c r="Y36" s="20"/>
      <c r="Z36" s="23" t="str">
        <f t="shared" si="7"/>
        <v/>
      </c>
      <c r="AA36" s="19"/>
      <c r="AB36" s="20"/>
      <c r="AC36" s="21" t="str">
        <f t="shared" si="8"/>
        <v/>
      </c>
      <c r="AD36" s="19"/>
      <c r="AE36" s="20"/>
      <c r="AF36" s="21" t="str">
        <f t="shared" si="9"/>
        <v/>
      </c>
      <c r="AG36" s="19"/>
      <c r="AH36" s="20"/>
      <c r="AI36" s="21" t="str">
        <f t="shared" si="10"/>
        <v/>
      </c>
      <c r="AJ36" s="19"/>
      <c r="AK36" s="20"/>
      <c r="AL36" s="21" t="str">
        <f t="shared" si="11"/>
        <v/>
      </c>
      <c r="AM36" s="19"/>
      <c r="AN36" s="20"/>
      <c r="AO36" s="21" t="str">
        <f t="shared" si="12"/>
        <v/>
      </c>
      <c r="AP36" s="19"/>
      <c r="AQ36" s="20"/>
      <c r="AR36" s="21" t="str">
        <f t="shared" si="13"/>
        <v/>
      </c>
      <c r="AS36" s="19"/>
      <c r="AT36" s="20"/>
      <c r="AU36" s="21" t="str">
        <f t="shared" si="14"/>
        <v/>
      </c>
      <c r="AV36" s="19"/>
      <c r="AW36" s="20"/>
      <c r="AX36" s="21" t="str">
        <f t="shared" si="15"/>
        <v/>
      </c>
      <c r="AY36" s="19"/>
      <c r="AZ36" s="20"/>
      <c r="BA36" s="21" t="str">
        <f t="shared" si="16"/>
        <v/>
      </c>
      <c r="BB36" s="19"/>
      <c r="BC36" s="20"/>
      <c r="BD36" s="21" t="str">
        <f t="shared" si="17"/>
        <v/>
      </c>
      <c r="BE36" s="19"/>
      <c r="BF36" s="20"/>
      <c r="BG36" s="21" t="str">
        <f t="shared" si="18"/>
        <v/>
      </c>
      <c r="BH36" s="19"/>
      <c r="BI36" s="20"/>
      <c r="BJ36" s="21" t="str">
        <f t="shared" si="19"/>
        <v/>
      </c>
      <c r="BK36" s="19"/>
      <c r="BL36" s="20"/>
      <c r="BM36" s="21" t="str">
        <f t="shared" si="20"/>
        <v/>
      </c>
      <c r="BN36" s="19"/>
      <c r="BO36" s="20"/>
      <c r="BP36" s="21" t="str">
        <f t="shared" si="21"/>
        <v/>
      </c>
      <c r="BQ36" s="19"/>
      <c r="BR36" s="20"/>
      <c r="BS36" s="21" t="str">
        <f t="shared" si="22"/>
        <v/>
      </c>
      <c r="BV36" s="243">
        <f t="shared" si="23"/>
        <v>0</v>
      </c>
    </row>
    <row r="37" spans="2:74" ht="15.75">
      <c r="B37" s="126">
        <v>32</v>
      </c>
      <c r="C37" s="3"/>
      <c r="D37" s="4"/>
      <c r="E37" s="313"/>
      <c r="F37" s="314"/>
      <c r="G37" s="315"/>
      <c r="H37" s="88"/>
      <c r="I37" s="14">
        <f t="shared" si="1"/>
        <v>0</v>
      </c>
      <c r="J37" s="17"/>
      <c r="K37" s="11" t="str">
        <f t="shared" si="2"/>
        <v/>
      </c>
      <c r="L37" s="19"/>
      <c r="M37" s="20"/>
      <c r="N37" s="21" t="str">
        <f t="shared" si="3"/>
        <v/>
      </c>
      <c r="O37" s="19"/>
      <c r="P37" s="22"/>
      <c r="Q37" s="30" t="str">
        <f t="shared" si="4"/>
        <v/>
      </c>
      <c r="R37" s="19"/>
      <c r="S37" s="22"/>
      <c r="T37" s="30" t="str">
        <f t="shared" si="5"/>
        <v/>
      </c>
      <c r="U37" s="19"/>
      <c r="V37" s="20"/>
      <c r="W37" s="21" t="str">
        <f t="shared" si="6"/>
        <v/>
      </c>
      <c r="X37" s="19"/>
      <c r="Y37" s="20"/>
      <c r="Z37" s="23" t="str">
        <f t="shared" si="7"/>
        <v/>
      </c>
      <c r="AA37" s="19"/>
      <c r="AB37" s="20"/>
      <c r="AC37" s="21" t="str">
        <f t="shared" si="8"/>
        <v/>
      </c>
      <c r="AD37" s="19"/>
      <c r="AE37" s="20"/>
      <c r="AF37" s="21" t="str">
        <f t="shared" si="9"/>
        <v/>
      </c>
      <c r="AG37" s="19"/>
      <c r="AH37" s="20"/>
      <c r="AI37" s="21" t="str">
        <f t="shared" si="10"/>
        <v/>
      </c>
      <c r="AJ37" s="19"/>
      <c r="AK37" s="20"/>
      <c r="AL37" s="21" t="str">
        <f t="shared" si="11"/>
        <v/>
      </c>
      <c r="AM37" s="19"/>
      <c r="AN37" s="20"/>
      <c r="AO37" s="21" t="str">
        <f t="shared" si="12"/>
        <v/>
      </c>
      <c r="AP37" s="19"/>
      <c r="AQ37" s="20"/>
      <c r="AR37" s="21" t="str">
        <f t="shared" si="13"/>
        <v/>
      </c>
      <c r="AS37" s="19"/>
      <c r="AT37" s="20"/>
      <c r="AU37" s="21" t="str">
        <f t="shared" si="14"/>
        <v/>
      </c>
      <c r="AV37" s="19"/>
      <c r="AW37" s="20"/>
      <c r="AX37" s="21" t="str">
        <f t="shared" si="15"/>
        <v/>
      </c>
      <c r="AY37" s="19"/>
      <c r="AZ37" s="20"/>
      <c r="BA37" s="21" t="str">
        <f t="shared" si="16"/>
        <v/>
      </c>
      <c r="BB37" s="19"/>
      <c r="BC37" s="20"/>
      <c r="BD37" s="21" t="str">
        <f t="shared" si="17"/>
        <v/>
      </c>
      <c r="BE37" s="19"/>
      <c r="BF37" s="20"/>
      <c r="BG37" s="21" t="str">
        <f t="shared" si="18"/>
        <v/>
      </c>
      <c r="BH37" s="19"/>
      <c r="BI37" s="20"/>
      <c r="BJ37" s="21" t="str">
        <f t="shared" si="19"/>
        <v/>
      </c>
      <c r="BK37" s="19"/>
      <c r="BL37" s="20"/>
      <c r="BM37" s="21" t="str">
        <f t="shared" si="20"/>
        <v/>
      </c>
      <c r="BN37" s="19"/>
      <c r="BO37" s="20"/>
      <c r="BP37" s="21" t="str">
        <f t="shared" si="21"/>
        <v/>
      </c>
      <c r="BQ37" s="19"/>
      <c r="BR37" s="20"/>
      <c r="BS37" s="21" t="str">
        <f t="shared" si="22"/>
        <v/>
      </c>
      <c r="BV37" s="243">
        <f t="shared" si="23"/>
        <v>0</v>
      </c>
    </row>
    <row r="38" spans="2:74" ht="15.75">
      <c r="B38" s="126">
        <v>33</v>
      </c>
      <c r="C38" s="3"/>
      <c r="D38" s="4"/>
      <c r="E38" s="313"/>
      <c r="F38" s="314"/>
      <c r="G38" s="315"/>
      <c r="H38" s="88"/>
      <c r="I38" s="14">
        <f t="shared" si="1"/>
        <v>0</v>
      </c>
      <c r="J38" s="17"/>
      <c r="K38" s="11" t="str">
        <f t="shared" si="2"/>
        <v/>
      </c>
      <c r="L38" s="19"/>
      <c r="M38" s="20"/>
      <c r="N38" s="21" t="str">
        <f t="shared" si="3"/>
        <v/>
      </c>
      <c r="O38" s="19"/>
      <c r="P38" s="22"/>
      <c r="Q38" s="30" t="str">
        <f t="shared" si="4"/>
        <v/>
      </c>
      <c r="R38" s="19"/>
      <c r="S38" s="22"/>
      <c r="T38" s="30" t="str">
        <f t="shared" si="5"/>
        <v/>
      </c>
      <c r="U38" s="19"/>
      <c r="V38" s="20"/>
      <c r="W38" s="21" t="str">
        <f t="shared" si="6"/>
        <v/>
      </c>
      <c r="X38" s="19"/>
      <c r="Y38" s="20"/>
      <c r="Z38" s="23" t="str">
        <f t="shared" si="7"/>
        <v/>
      </c>
      <c r="AA38" s="19"/>
      <c r="AB38" s="20"/>
      <c r="AC38" s="21" t="str">
        <f t="shared" si="8"/>
        <v/>
      </c>
      <c r="AD38" s="19"/>
      <c r="AE38" s="20"/>
      <c r="AF38" s="21" t="str">
        <f t="shared" si="9"/>
        <v/>
      </c>
      <c r="AG38" s="19"/>
      <c r="AH38" s="20"/>
      <c r="AI38" s="21" t="str">
        <f t="shared" si="10"/>
        <v/>
      </c>
      <c r="AJ38" s="19"/>
      <c r="AK38" s="20"/>
      <c r="AL38" s="21" t="str">
        <f t="shared" si="11"/>
        <v/>
      </c>
      <c r="AM38" s="19"/>
      <c r="AN38" s="20"/>
      <c r="AO38" s="21" t="str">
        <f t="shared" si="12"/>
        <v/>
      </c>
      <c r="AP38" s="19"/>
      <c r="AQ38" s="20"/>
      <c r="AR38" s="21" t="str">
        <f t="shared" si="13"/>
        <v/>
      </c>
      <c r="AS38" s="19"/>
      <c r="AT38" s="20"/>
      <c r="AU38" s="21" t="str">
        <f t="shared" si="14"/>
        <v/>
      </c>
      <c r="AV38" s="19"/>
      <c r="AW38" s="20"/>
      <c r="AX38" s="21" t="str">
        <f t="shared" si="15"/>
        <v/>
      </c>
      <c r="AY38" s="19"/>
      <c r="AZ38" s="20"/>
      <c r="BA38" s="21" t="str">
        <f t="shared" si="16"/>
        <v/>
      </c>
      <c r="BB38" s="19"/>
      <c r="BC38" s="20"/>
      <c r="BD38" s="21" t="str">
        <f t="shared" si="17"/>
        <v/>
      </c>
      <c r="BE38" s="19"/>
      <c r="BF38" s="20"/>
      <c r="BG38" s="21" t="str">
        <f t="shared" si="18"/>
        <v/>
      </c>
      <c r="BH38" s="19"/>
      <c r="BI38" s="20"/>
      <c r="BJ38" s="21" t="str">
        <f t="shared" si="19"/>
        <v/>
      </c>
      <c r="BK38" s="19"/>
      <c r="BL38" s="20"/>
      <c r="BM38" s="21" t="str">
        <f t="shared" si="20"/>
        <v/>
      </c>
      <c r="BN38" s="19"/>
      <c r="BO38" s="20"/>
      <c r="BP38" s="21" t="str">
        <f t="shared" si="21"/>
        <v/>
      </c>
      <c r="BQ38" s="19"/>
      <c r="BR38" s="20"/>
      <c r="BS38" s="21" t="str">
        <f t="shared" si="22"/>
        <v/>
      </c>
      <c r="BV38" s="243">
        <f t="shared" si="23"/>
        <v>0</v>
      </c>
    </row>
    <row r="39" spans="2:74" ht="15.75">
      <c r="B39" s="126">
        <v>34</v>
      </c>
      <c r="C39" s="3"/>
      <c r="D39" s="4"/>
      <c r="E39" s="313"/>
      <c r="F39" s="314"/>
      <c r="G39" s="315"/>
      <c r="H39" s="88"/>
      <c r="I39" s="14">
        <f t="shared" si="1"/>
        <v>0</v>
      </c>
      <c r="J39" s="17"/>
      <c r="K39" s="11" t="str">
        <f t="shared" si="2"/>
        <v/>
      </c>
      <c r="L39" s="19"/>
      <c r="M39" s="20"/>
      <c r="N39" s="21" t="str">
        <f t="shared" si="3"/>
        <v/>
      </c>
      <c r="O39" s="19"/>
      <c r="P39" s="22"/>
      <c r="Q39" s="30" t="str">
        <f t="shared" si="4"/>
        <v/>
      </c>
      <c r="R39" s="19"/>
      <c r="S39" s="22"/>
      <c r="T39" s="30" t="str">
        <f t="shared" si="5"/>
        <v/>
      </c>
      <c r="U39" s="19"/>
      <c r="V39" s="20"/>
      <c r="W39" s="21" t="str">
        <f t="shared" si="6"/>
        <v/>
      </c>
      <c r="X39" s="19"/>
      <c r="Y39" s="20"/>
      <c r="Z39" s="23" t="str">
        <f t="shared" si="7"/>
        <v/>
      </c>
      <c r="AA39" s="19"/>
      <c r="AB39" s="20"/>
      <c r="AC39" s="21" t="str">
        <f t="shared" si="8"/>
        <v/>
      </c>
      <c r="AD39" s="19"/>
      <c r="AE39" s="20"/>
      <c r="AF39" s="21" t="str">
        <f t="shared" si="9"/>
        <v/>
      </c>
      <c r="AG39" s="19"/>
      <c r="AH39" s="20"/>
      <c r="AI39" s="21" t="str">
        <f t="shared" si="10"/>
        <v/>
      </c>
      <c r="AJ39" s="19"/>
      <c r="AK39" s="20"/>
      <c r="AL39" s="21" t="str">
        <f t="shared" si="11"/>
        <v/>
      </c>
      <c r="AM39" s="19"/>
      <c r="AN39" s="20"/>
      <c r="AO39" s="21" t="str">
        <f t="shared" si="12"/>
        <v/>
      </c>
      <c r="AP39" s="19"/>
      <c r="AQ39" s="20"/>
      <c r="AR39" s="21" t="str">
        <f t="shared" si="13"/>
        <v/>
      </c>
      <c r="AS39" s="19"/>
      <c r="AT39" s="20"/>
      <c r="AU39" s="21" t="str">
        <f t="shared" si="14"/>
        <v/>
      </c>
      <c r="AV39" s="19"/>
      <c r="AW39" s="20"/>
      <c r="AX39" s="21" t="str">
        <f t="shared" si="15"/>
        <v/>
      </c>
      <c r="AY39" s="19"/>
      <c r="AZ39" s="20"/>
      <c r="BA39" s="21" t="str">
        <f t="shared" si="16"/>
        <v/>
      </c>
      <c r="BB39" s="19"/>
      <c r="BC39" s="20"/>
      <c r="BD39" s="21" t="str">
        <f t="shared" si="17"/>
        <v/>
      </c>
      <c r="BE39" s="19"/>
      <c r="BF39" s="20"/>
      <c r="BG39" s="21" t="str">
        <f t="shared" si="18"/>
        <v/>
      </c>
      <c r="BH39" s="19"/>
      <c r="BI39" s="20"/>
      <c r="BJ39" s="21" t="str">
        <f t="shared" si="19"/>
        <v/>
      </c>
      <c r="BK39" s="19"/>
      <c r="BL39" s="20"/>
      <c r="BM39" s="21" t="str">
        <f t="shared" si="20"/>
        <v/>
      </c>
      <c r="BN39" s="19"/>
      <c r="BO39" s="20"/>
      <c r="BP39" s="21" t="str">
        <f t="shared" si="21"/>
        <v/>
      </c>
      <c r="BQ39" s="19"/>
      <c r="BR39" s="20"/>
      <c r="BS39" s="21" t="str">
        <f t="shared" si="22"/>
        <v/>
      </c>
      <c r="BV39" s="243">
        <f t="shared" si="23"/>
        <v>0</v>
      </c>
    </row>
    <row r="40" spans="2:74" ht="15.75">
      <c r="B40" s="126">
        <v>35</v>
      </c>
      <c r="C40" s="3"/>
      <c r="D40" s="4"/>
      <c r="E40" s="313"/>
      <c r="F40" s="314"/>
      <c r="G40" s="315"/>
      <c r="H40" s="88"/>
      <c r="I40" s="14">
        <f t="shared" si="1"/>
        <v>0</v>
      </c>
      <c r="J40" s="17"/>
      <c r="K40" s="11" t="str">
        <f t="shared" si="2"/>
        <v/>
      </c>
      <c r="L40" s="19"/>
      <c r="M40" s="20"/>
      <c r="N40" s="21" t="str">
        <f t="shared" si="3"/>
        <v/>
      </c>
      <c r="O40" s="19"/>
      <c r="P40" s="22"/>
      <c r="Q40" s="30" t="str">
        <f t="shared" si="4"/>
        <v/>
      </c>
      <c r="R40" s="19"/>
      <c r="S40" s="22"/>
      <c r="T40" s="30" t="str">
        <f t="shared" si="5"/>
        <v/>
      </c>
      <c r="U40" s="19"/>
      <c r="V40" s="20"/>
      <c r="W40" s="21" t="str">
        <f t="shared" si="6"/>
        <v/>
      </c>
      <c r="X40" s="19"/>
      <c r="Y40" s="20"/>
      <c r="Z40" s="23" t="str">
        <f t="shared" si="7"/>
        <v/>
      </c>
      <c r="AA40" s="19"/>
      <c r="AB40" s="20"/>
      <c r="AC40" s="21" t="str">
        <f t="shared" si="8"/>
        <v/>
      </c>
      <c r="AD40" s="19"/>
      <c r="AE40" s="20"/>
      <c r="AF40" s="21" t="str">
        <f t="shared" si="9"/>
        <v/>
      </c>
      <c r="AG40" s="19"/>
      <c r="AH40" s="20"/>
      <c r="AI40" s="21" t="str">
        <f t="shared" si="10"/>
        <v/>
      </c>
      <c r="AJ40" s="19"/>
      <c r="AK40" s="20"/>
      <c r="AL40" s="21" t="str">
        <f t="shared" si="11"/>
        <v/>
      </c>
      <c r="AM40" s="19"/>
      <c r="AN40" s="20"/>
      <c r="AO40" s="21" t="str">
        <f t="shared" si="12"/>
        <v/>
      </c>
      <c r="AP40" s="19"/>
      <c r="AQ40" s="20"/>
      <c r="AR40" s="21" t="str">
        <f t="shared" si="13"/>
        <v/>
      </c>
      <c r="AS40" s="19"/>
      <c r="AT40" s="20"/>
      <c r="AU40" s="21" t="str">
        <f t="shared" si="14"/>
        <v/>
      </c>
      <c r="AV40" s="19"/>
      <c r="AW40" s="20"/>
      <c r="AX40" s="21" t="str">
        <f t="shared" si="15"/>
        <v/>
      </c>
      <c r="AY40" s="19"/>
      <c r="AZ40" s="20"/>
      <c r="BA40" s="21" t="str">
        <f t="shared" si="16"/>
        <v/>
      </c>
      <c r="BB40" s="19"/>
      <c r="BC40" s="20"/>
      <c r="BD40" s="21" t="str">
        <f t="shared" si="17"/>
        <v/>
      </c>
      <c r="BE40" s="19"/>
      <c r="BF40" s="20"/>
      <c r="BG40" s="21" t="str">
        <f t="shared" si="18"/>
        <v/>
      </c>
      <c r="BH40" s="19"/>
      <c r="BI40" s="20"/>
      <c r="BJ40" s="21" t="str">
        <f t="shared" si="19"/>
        <v/>
      </c>
      <c r="BK40" s="19"/>
      <c r="BL40" s="20"/>
      <c r="BM40" s="21" t="str">
        <f t="shared" si="20"/>
        <v/>
      </c>
      <c r="BN40" s="19"/>
      <c r="BO40" s="20"/>
      <c r="BP40" s="21" t="str">
        <f t="shared" si="21"/>
        <v/>
      </c>
      <c r="BQ40" s="19"/>
      <c r="BR40" s="20"/>
      <c r="BS40" s="21" t="str">
        <f t="shared" si="22"/>
        <v/>
      </c>
      <c r="BV40" s="243">
        <f t="shared" si="23"/>
        <v>0</v>
      </c>
    </row>
    <row r="41" spans="2:74" ht="15.75">
      <c r="B41" s="126">
        <v>36</v>
      </c>
      <c r="C41" s="3"/>
      <c r="D41" s="4"/>
      <c r="E41" s="313"/>
      <c r="F41" s="314"/>
      <c r="G41" s="315"/>
      <c r="H41" s="88"/>
      <c r="I41" s="14">
        <f t="shared" si="1"/>
        <v>0</v>
      </c>
      <c r="J41" s="17"/>
      <c r="K41" s="11" t="str">
        <f t="shared" si="2"/>
        <v/>
      </c>
      <c r="L41" s="19"/>
      <c r="M41" s="20"/>
      <c r="N41" s="21" t="str">
        <f t="shared" si="3"/>
        <v/>
      </c>
      <c r="O41" s="19"/>
      <c r="P41" s="22"/>
      <c r="Q41" s="30" t="str">
        <f t="shared" si="4"/>
        <v/>
      </c>
      <c r="R41" s="19"/>
      <c r="S41" s="22"/>
      <c r="T41" s="30" t="str">
        <f t="shared" si="5"/>
        <v/>
      </c>
      <c r="U41" s="19"/>
      <c r="V41" s="20"/>
      <c r="W41" s="21" t="str">
        <f t="shared" si="6"/>
        <v/>
      </c>
      <c r="X41" s="19"/>
      <c r="Y41" s="20"/>
      <c r="Z41" s="23" t="str">
        <f t="shared" si="7"/>
        <v/>
      </c>
      <c r="AA41" s="19"/>
      <c r="AB41" s="20"/>
      <c r="AC41" s="21" t="str">
        <f t="shared" si="8"/>
        <v/>
      </c>
      <c r="AD41" s="19"/>
      <c r="AE41" s="20"/>
      <c r="AF41" s="21" t="str">
        <f t="shared" si="9"/>
        <v/>
      </c>
      <c r="AG41" s="19"/>
      <c r="AH41" s="20"/>
      <c r="AI41" s="21" t="str">
        <f t="shared" si="10"/>
        <v/>
      </c>
      <c r="AJ41" s="19"/>
      <c r="AK41" s="20"/>
      <c r="AL41" s="21" t="str">
        <f t="shared" si="11"/>
        <v/>
      </c>
      <c r="AM41" s="19"/>
      <c r="AN41" s="20"/>
      <c r="AO41" s="21" t="str">
        <f t="shared" si="12"/>
        <v/>
      </c>
      <c r="AP41" s="19"/>
      <c r="AQ41" s="20"/>
      <c r="AR41" s="21" t="str">
        <f t="shared" si="13"/>
        <v/>
      </c>
      <c r="AS41" s="19"/>
      <c r="AT41" s="20"/>
      <c r="AU41" s="21" t="str">
        <f t="shared" si="14"/>
        <v/>
      </c>
      <c r="AV41" s="19"/>
      <c r="AW41" s="20"/>
      <c r="AX41" s="21" t="str">
        <f t="shared" si="15"/>
        <v/>
      </c>
      <c r="AY41" s="19"/>
      <c r="AZ41" s="20"/>
      <c r="BA41" s="21" t="str">
        <f t="shared" si="16"/>
        <v/>
      </c>
      <c r="BB41" s="19"/>
      <c r="BC41" s="20"/>
      <c r="BD41" s="21" t="str">
        <f t="shared" si="17"/>
        <v/>
      </c>
      <c r="BE41" s="19"/>
      <c r="BF41" s="20"/>
      <c r="BG41" s="21" t="str">
        <f t="shared" si="18"/>
        <v/>
      </c>
      <c r="BH41" s="19"/>
      <c r="BI41" s="20"/>
      <c r="BJ41" s="21" t="str">
        <f t="shared" si="19"/>
        <v/>
      </c>
      <c r="BK41" s="19"/>
      <c r="BL41" s="20"/>
      <c r="BM41" s="21" t="str">
        <f t="shared" si="20"/>
        <v/>
      </c>
      <c r="BN41" s="19"/>
      <c r="BO41" s="20"/>
      <c r="BP41" s="21" t="str">
        <f t="shared" si="21"/>
        <v/>
      </c>
      <c r="BQ41" s="19"/>
      <c r="BR41" s="20"/>
      <c r="BS41" s="21" t="str">
        <f t="shared" si="22"/>
        <v/>
      </c>
      <c r="BV41" s="243">
        <f t="shared" si="23"/>
        <v>0</v>
      </c>
    </row>
    <row r="42" spans="2:74" ht="15.75">
      <c r="B42" s="126">
        <v>37</v>
      </c>
      <c r="C42" s="3"/>
      <c r="D42" s="4"/>
      <c r="E42" s="313"/>
      <c r="F42" s="314"/>
      <c r="G42" s="315"/>
      <c r="H42" s="88"/>
      <c r="I42" s="14">
        <f t="shared" si="1"/>
        <v>0</v>
      </c>
      <c r="J42" s="17"/>
      <c r="K42" s="11" t="str">
        <f t="shared" si="2"/>
        <v/>
      </c>
      <c r="L42" s="19"/>
      <c r="M42" s="20"/>
      <c r="N42" s="21" t="str">
        <f t="shared" si="3"/>
        <v/>
      </c>
      <c r="O42" s="19"/>
      <c r="P42" s="22"/>
      <c r="Q42" s="30" t="str">
        <f t="shared" si="4"/>
        <v/>
      </c>
      <c r="R42" s="19"/>
      <c r="S42" s="22"/>
      <c r="T42" s="30" t="str">
        <f t="shared" si="5"/>
        <v/>
      </c>
      <c r="U42" s="19"/>
      <c r="V42" s="20"/>
      <c r="W42" s="21" t="str">
        <f t="shared" si="6"/>
        <v/>
      </c>
      <c r="X42" s="19"/>
      <c r="Y42" s="20"/>
      <c r="Z42" s="23" t="str">
        <f t="shared" si="7"/>
        <v/>
      </c>
      <c r="AA42" s="19"/>
      <c r="AB42" s="20"/>
      <c r="AC42" s="21" t="str">
        <f t="shared" si="8"/>
        <v/>
      </c>
      <c r="AD42" s="19"/>
      <c r="AE42" s="20"/>
      <c r="AF42" s="21" t="str">
        <f t="shared" si="9"/>
        <v/>
      </c>
      <c r="AG42" s="19"/>
      <c r="AH42" s="20"/>
      <c r="AI42" s="21" t="str">
        <f t="shared" si="10"/>
        <v/>
      </c>
      <c r="AJ42" s="19"/>
      <c r="AK42" s="20"/>
      <c r="AL42" s="21" t="str">
        <f t="shared" si="11"/>
        <v/>
      </c>
      <c r="AM42" s="19"/>
      <c r="AN42" s="20"/>
      <c r="AO42" s="21" t="str">
        <f t="shared" si="12"/>
        <v/>
      </c>
      <c r="AP42" s="19"/>
      <c r="AQ42" s="20"/>
      <c r="AR42" s="21" t="str">
        <f t="shared" si="13"/>
        <v/>
      </c>
      <c r="AS42" s="19"/>
      <c r="AT42" s="20"/>
      <c r="AU42" s="21" t="str">
        <f t="shared" si="14"/>
        <v/>
      </c>
      <c r="AV42" s="19"/>
      <c r="AW42" s="20"/>
      <c r="AX42" s="21" t="str">
        <f t="shared" si="15"/>
        <v/>
      </c>
      <c r="AY42" s="19"/>
      <c r="AZ42" s="20"/>
      <c r="BA42" s="21" t="str">
        <f t="shared" si="16"/>
        <v/>
      </c>
      <c r="BB42" s="19"/>
      <c r="BC42" s="20"/>
      <c r="BD42" s="21" t="str">
        <f t="shared" si="17"/>
        <v/>
      </c>
      <c r="BE42" s="19"/>
      <c r="BF42" s="20"/>
      <c r="BG42" s="21" t="str">
        <f t="shared" si="18"/>
        <v/>
      </c>
      <c r="BH42" s="19"/>
      <c r="BI42" s="20"/>
      <c r="BJ42" s="21" t="str">
        <f t="shared" si="19"/>
        <v/>
      </c>
      <c r="BK42" s="19"/>
      <c r="BL42" s="20"/>
      <c r="BM42" s="21" t="str">
        <f t="shared" si="20"/>
        <v/>
      </c>
      <c r="BN42" s="19"/>
      <c r="BO42" s="20"/>
      <c r="BP42" s="21" t="str">
        <f t="shared" si="21"/>
        <v/>
      </c>
      <c r="BQ42" s="19"/>
      <c r="BR42" s="20"/>
      <c r="BS42" s="21" t="str">
        <f t="shared" si="22"/>
        <v/>
      </c>
      <c r="BV42" s="243">
        <f t="shared" si="23"/>
        <v>0</v>
      </c>
    </row>
    <row r="43" spans="2:74" ht="15.75">
      <c r="B43" s="126">
        <v>38</v>
      </c>
      <c r="C43" s="3"/>
      <c r="D43" s="4"/>
      <c r="E43" s="313"/>
      <c r="F43" s="314"/>
      <c r="G43" s="315"/>
      <c r="H43" s="88"/>
      <c r="I43" s="14">
        <f t="shared" si="1"/>
        <v>0</v>
      </c>
      <c r="J43" s="17"/>
      <c r="K43" s="11" t="str">
        <f t="shared" si="2"/>
        <v/>
      </c>
      <c r="L43" s="19"/>
      <c r="M43" s="20"/>
      <c r="N43" s="21" t="str">
        <f t="shared" si="3"/>
        <v/>
      </c>
      <c r="O43" s="19"/>
      <c r="P43" s="22"/>
      <c r="Q43" s="30" t="str">
        <f t="shared" si="4"/>
        <v/>
      </c>
      <c r="R43" s="19"/>
      <c r="S43" s="22"/>
      <c r="T43" s="30" t="str">
        <f t="shared" si="5"/>
        <v/>
      </c>
      <c r="U43" s="19"/>
      <c r="V43" s="20"/>
      <c r="W43" s="21" t="str">
        <f t="shared" si="6"/>
        <v/>
      </c>
      <c r="X43" s="19"/>
      <c r="Y43" s="20"/>
      <c r="Z43" s="23" t="str">
        <f t="shared" si="7"/>
        <v/>
      </c>
      <c r="AA43" s="19"/>
      <c r="AB43" s="20"/>
      <c r="AC43" s="21" t="str">
        <f t="shared" si="8"/>
        <v/>
      </c>
      <c r="AD43" s="19"/>
      <c r="AE43" s="20"/>
      <c r="AF43" s="21" t="str">
        <f t="shared" si="9"/>
        <v/>
      </c>
      <c r="AG43" s="19"/>
      <c r="AH43" s="20"/>
      <c r="AI43" s="21" t="str">
        <f t="shared" si="10"/>
        <v/>
      </c>
      <c r="AJ43" s="19"/>
      <c r="AK43" s="20"/>
      <c r="AL43" s="21" t="str">
        <f t="shared" si="11"/>
        <v/>
      </c>
      <c r="AM43" s="19"/>
      <c r="AN43" s="20"/>
      <c r="AO43" s="21" t="str">
        <f t="shared" si="12"/>
        <v/>
      </c>
      <c r="AP43" s="19"/>
      <c r="AQ43" s="20"/>
      <c r="AR43" s="21" t="str">
        <f t="shared" si="13"/>
        <v/>
      </c>
      <c r="AS43" s="19"/>
      <c r="AT43" s="20"/>
      <c r="AU43" s="21" t="str">
        <f t="shared" si="14"/>
        <v/>
      </c>
      <c r="AV43" s="19"/>
      <c r="AW43" s="20"/>
      <c r="AX43" s="21" t="str">
        <f t="shared" si="15"/>
        <v/>
      </c>
      <c r="AY43" s="19"/>
      <c r="AZ43" s="20"/>
      <c r="BA43" s="21" t="str">
        <f t="shared" si="16"/>
        <v/>
      </c>
      <c r="BB43" s="19"/>
      <c r="BC43" s="20"/>
      <c r="BD43" s="21" t="str">
        <f t="shared" si="17"/>
        <v/>
      </c>
      <c r="BE43" s="19"/>
      <c r="BF43" s="20"/>
      <c r="BG43" s="21" t="str">
        <f t="shared" si="18"/>
        <v/>
      </c>
      <c r="BH43" s="19"/>
      <c r="BI43" s="20"/>
      <c r="BJ43" s="21" t="str">
        <f t="shared" si="19"/>
        <v/>
      </c>
      <c r="BK43" s="19"/>
      <c r="BL43" s="20"/>
      <c r="BM43" s="21" t="str">
        <f t="shared" si="20"/>
        <v/>
      </c>
      <c r="BN43" s="19"/>
      <c r="BO43" s="20"/>
      <c r="BP43" s="21" t="str">
        <f t="shared" si="21"/>
        <v/>
      </c>
      <c r="BQ43" s="19"/>
      <c r="BR43" s="20"/>
      <c r="BS43" s="21" t="str">
        <f t="shared" si="22"/>
        <v/>
      </c>
      <c r="BV43" s="243">
        <f t="shared" si="23"/>
        <v>0</v>
      </c>
    </row>
    <row r="44" spans="2:74" ht="15.75">
      <c r="B44" s="126">
        <v>39</v>
      </c>
      <c r="C44" s="3"/>
      <c r="D44" s="4"/>
      <c r="E44" s="313"/>
      <c r="F44" s="314"/>
      <c r="G44" s="315"/>
      <c r="H44" s="88"/>
      <c r="I44" s="14">
        <f t="shared" si="1"/>
        <v>0</v>
      </c>
      <c r="J44" s="17"/>
      <c r="K44" s="11" t="str">
        <f t="shared" si="2"/>
        <v/>
      </c>
      <c r="L44" s="19"/>
      <c r="M44" s="20"/>
      <c r="N44" s="21" t="str">
        <f t="shared" si="3"/>
        <v/>
      </c>
      <c r="O44" s="19"/>
      <c r="P44" s="22"/>
      <c r="Q44" s="30" t="str">
        <f t="shared" si="4"/>
        <v/>
      </c>
      <c r="R44" s="19"/>
      <c r="S44" s="22"/>
      <c r="T44" s="30" t="str">
        <f t="shared" si="5"/>
        <v/>
      </c>
      <c r="U44" s="19"/>
      <c r="V44" s="20"/>
      <c r="W44" s="21" t="str">
        <f t="shared" si="6"/>
        <v/>
      </c>
      <c r="X44" s="19"/>
      <c r="Y44" s="20"/>
      <c r="Z44" s="23" t="str">
        <f t="shared" si="7"/>
        <v/>
      </c>
      <c r="AA44" s="19"/>
      <c r="AB44" s="20"/>
      <c r="AC44" s="21" t="str">
        <f t="shared" si="8"/>
        <v/>
      </c>
      <c r="AD44" s="19"/>
      <c r="AE44" s="20"/>
      <c r="AF44" s="21" t="str">
        <f t="shared" si="9"/>
        <v/>
      </c>
      <c r="AG44" s="19"/>
      <c r="AH44" s="20"/>
      <c r="AI44" s="21" t="str">
        <f t="shared" si="10"/>
        <v/>
      </c>
      <c r="AJ44" s="19"/>
      <c r="AK44" s="20"/>
      <c r="AL44" s="21" t="str">
        <f t="shared" si="11"/>
        <v/>
      </c>
      <c r="AM44" s="19"/>
      <c r="AN44" s="20"/>
      <c r="AO44" s="21" t="str">
        <f t="shared" si="12"/>
        <v/>
      </c>
      <c r="AP44" s="19"/>
      <c r="AQ44" s="20"/>
      <c r="AR44" s="21" t="str">
        <f t="shared" si="13"/>
        <v/>
      </c>
      <c r="AS44" s="19"/>
      <c r="AT44" s="20"/>
      <c r="AU44" s="21" t="str">
        <f t="shared" si="14"/>
        <v/>
      </c>
      <c r="AV44" s="19"/>
      <c r="AW44" s="20"/>
      <c r="AX44" s="21" t="str">
        <f t="shared" si="15"/>
        <v/>
      </c>
      <c r="AY44" s="19"/>
      <c r="AZ44" s="20"/>
      <c r="BA44" s="21" t="str">
        <f t="shared" si="16"/>
        <v/>
      </c>
      <c r="BB44" s="19"/>
      <c r="BC44" s="20"/>
      <c r="BD44" s="21" t="str">
        <f t="shared" si="17"/>
        <v/>
      </c>
      <c r="BE44" s="19"/>
      <c r="BF44" s="20"/>
      <c r="BG44" s="21" t="str">
        <f t="shared" si="18"/>
        <v/>
      </c>
      <c r="BH44" s="19"/>
      <c r="BI44" s="20"/>
      <c r="BJ44" s="21" t="str">
        <f t="shared" si="19"/>
        <v/>
      </c>
      <c r="BK44" s="19"/>
      <c r="BL44" s="20"/>
      <c r="BM44" s="21" t="str">
        <f t="shared" si="20"/>
        <v/>
      </c>
      <c r="BN44" s="19"/>
      <c r="BO44" s="20"/>
      <c r="BP44" s="21" t="str">
        <f t="shared" si="21"/>
        <v/>
      </c>
      <c r="BQ44" s="19"/>
      <c r="BR44" s="20"/>
      <c r="BS44" s="21" t="str">
        <f t="shared" si="22"/>
        <v/>
      </c>
      <c r="BV44" s="243">
        <f t="shared" si="23"/>
        <v>0</v>
      </c>
    </row>
    <row r="45" spans="2:74" ht="15.75">
      <c r="B45" s="126">
        <v>40</v>
      </c>
      <c r="C45" s="3"/>
      <c r="D45" s="4"/>
      <c r="E45" s="313"/>
      <c r="F45" s="314"/>
      <c r="G45" s="315"/>
      <c r="H45" s="88"/>
      <c r="I45" s="14">
        <f t="shared" si="1"/>
        <v>0</v>
      </c>
      <c r="J45" s="17"/>
      <c r="K45" s="11" t="str">
        <f t="shared" si="2"/>
        <v/>
      </c>
      <c r="L45" s="19"/>
      <c r="M45" s="20"/>
      <c r="N45" s="21" t="str">
        <f t="shared" si="3"/>
        <v/>
      </c>
      <c r="O45" s="19"/>
      <c r="P45" s="22"/>
      <c r="Q45" s="30" t="str">
        <f t="shared" si="4"/>
        <v/>
      </c>
      <c r="R45" s="19"/>
      <c r="S45" s="22"/>
      <c r="T45" s="30" t="str">
        <f t="shared" si="5"/>
        <v/>
      </c>
      <c r="U45" s="19"/>
      <c r="V45" s="20"/>
      <c r="W45" s="21" t="str">
        <f t="shared" si="6"/>
        <v/>
      </c>
      <c r="X45" s="19"/>
      <c r="Y45" s="20"/>
      <c r="Z45" s="23" t="str">
        <f t="shared" si="7"/>
        <v/>
      </c>
      <c r="AA45" s="19"/>
      <c r="AB45" s="20"/>
      <c r="AC45" s="21" t="str">
        <f t="shared" si="8"/>
        <v/>
      </c>
      <c r="AD45" s="19"/>
      <c r="AE45" s="20"/>
      <c r="AF45" s="21" t="str">
        <f t="shared" si="9"/>
        <v/>
      </c>
      <c r="AG45" s="19"/>
      <c r="AH45" s="20"/>
      <c r="AI45" s="21" t="str">
        <f t="shared" si="10"/>
        <v/>
      </c>
      <c r="AJ45" s="19"/>
      <c r="AK45" s="20"/>
      <c r="AL45" s="21" t="str">
        <f t="shared" si="11"/>
        <v/>
      </c>
      <c r="AM45" s="19"/>
      <c r="AN45" s="20"/>
      <c r="AO45" s="21" t="str">
        <f t="shared" si="12"/>
        <v/>
      </c>
      <c r="AP45" s="19"/>
      <c r="AQ45" s="20"/>
      <c r="AR45" s="21" t="str">
        <f t="shared" si="13"/>
        <v/>
      </c>
      <c r="AS45" s="19"/>
      <c r="AT45" s="20"/>
      <c r="AU45" s="21" t="str">
        <f t="shared" si="14"/>
        <v/>
      </c>
      <c r="AV45" s="19"/>
      <c r="AW45" s="20"/>
      <c r="AX45" s="21" t="str">
        <f t="shared" si="15"/>
        <v/>
      </c>
      <c r="AY45" s="19"/>
      <c r="AZ45" s="20"/>
      <c r="BA45" s="21" t="str">
        <f t="shared" si="16"/>
        <v/>
      </c>
      <c r="BB45" s="19"/>
      <c r="BC45" s="20"/>
      <c r="BD45" s="21" t="str">
        <f t="shared" si="17"/>
        <v/>
      </c>
      <c r="BE45" s="19"/>
      <c r="BF45" s="20"/>
      <c r="BG45" s="21" t="str">
        <f t="shared" si="18"/>
        <v/>
      </c>
      <c r="BH45" s="19"/>
      <c r="BI45" s="20"/>
      <c r="BJ45" s="21" t="str">
        <f t="shared" si="19"/>
        <v/>
      </c>
      <c r="BK45" s="19"/>
      <c r="BL45" s="20"/>
      <c r="BM45" s="21" t="str">
        <f t="shared" si="20"/>
        <v/>
      </c>
      <c r="BN45" s="19"/>
      <c r="BO45" s="20"/>
      <c r="BP45" s="21" t="str">
        <f t="shared" si="21"/>
        <v/>
      </c>
      <c r="BQ45" s="19"/>
      <c r="BR45" s="20"/>
      <c r="BS45" s="21" t="str">
        <f t="shared" si="22"/>
        <v/>
      </c>
      <c r="BV45" s="243">
        <f t="shared" si="23"/>
        <v>0</v>
      </c>
    </row>
    <row r="46" spans="2:74" ht="15.75">
      <c r="B46" s="126">
        <v>41</v>
      </c>
      <c r="C46" s="3"/>
      <c r="D46" s="4"/>
      <c r="E46" s="313"/>
      <c r="F46" s="314"/>
      <c r="G46" s="315"/>
      <c r="H46" s="88"/>
      <c r="I46" s="14">
        <f t="shared" si="1"/>
        <v>0</v>
      </c>
      <c r="J46" s="17"/>
      <c r="K46" s="11" t="str">
        <f t="shared" si="2"/>
        <v/>
      </c>
      <c r="L46" s="19"/>
      <c r="M46" s="20"/>
      <c r="N46" s="21" t="str">
        <f t="shared" si="3"/>
        <v/>
      </c>
      <c r="O46" s="19"/>
      <c r="P46" s="22"/>
      <c r="Q46" s="30" t="str">
        <f t="shared" si="4"/>
        <v/>
      </c>
      <c r="R46" s="19"/>
      <c r="S46" s="22"/>
      <c r="T46" s="30" t="str">
        <f t="shared" si="5"/>
        <v/>
      </c>
      <c r="U46" s="19"/>
      <c r="V46" s="20"/>
      <c r="W46" s="21" t="str">
        <f t="shared" si="6"/>
        <v/>
      </c>
      <c r="X46" s="19"/>
      <c r="Y46" s="20"/>
      <c r="Z46" s="23" t="str">
        <f t="shared" si="7"/>
        <v/>
      </c>
      <c r="AA46" s="19"/>
      <c r="AB46" s="20"/>
      <c r="AC46" s="21" t="str">
        <f t="shared" si="8"/>
        <v/>
      </c>
      <c r="AD46" s="19"/>
      <c r="AE46" s="20"/>
      <c r="AF46" s="21" t="str">
        <f t="shared" si="9"/>
        <v/>
      </c>
      <c r="AG46" s="19"/>
      <c r="AH46" s="20"/>
      <c r="AI46" s="21" t="str">
        <f t="shared" si="10"/>
        <v/>
      </c>
      <c r="AJ46" s="19"/>
      <c r="AK46" s="20"/>
      <c r="AL46" s="21" t="str">
        <f t="shared" si="11"/>
        <v/>
      </c>
      <c r="AM46" s="19"/>
      <c r="AN46" s="20"/>
      <c r="AO46" s="21" t="str">
        <f t="shared" si="12"/>
        <v/>
      </c>
      <c r="AP46" s="19"/>
      <c r="AQ46" s="20"/>
      <c r="AR46" s="21" t="str">
        <f t="shared" si="13"/>
        <v/>
      </c>
      <c r="AS46" s="19"/>
      <c r="AT46" s="20"/>
      <c r="AU46" s="21" t="str">
        <f t="shared" si="14"/>
        <v/>
      </c>
      <c r="AV46" s="19"/>
      <c r="AW46" s="20"/>
      <c r="AX46" s="21" t="str">
        <f t="shared" si="15"/>
        <v/>
      </c>
      <c r="AY46" s="19"/>
      <c r="AZ46" s="20"/>
      <c r="BA46" s="21" t="str">
        <f t="shared" si="16"/>
        <v/>
      </c>
      <c r="BB46" s="19"/>
      <c r="BC46" s="20"/>
      <c r="BD46" s="21" t="str">
        <f t="shared" si="17"/>
        <v/>
      </c>
      <c r="BE46" s="19"/>
      <c r="BF46" s="20"/>
      <c r="BG46" s="21" t="str">
        <f t="shared" si="18"/>
        <v/>
      </c>
      <c r="BH46" s="19"/>
      <c r="BI46" s="20"/>
      <c r="BJ46" s="21" t="str">
        <f t="shared" si="19"/>
        <v/>
      </c>
      <c r="BK46" s="19"/>
      <c r="BL46" s="20"/>
      <c r="BM46" s="21" t="str">
        <f t="shared" si="20"/>
        <v/>
      </c>
      <c r="BN46" s="19"/>
      <c r="BO46" s="20"/>
      <c r="BP46" s="21" t="str">
        <f t="shared" si="21"/>
        <v/>
      </c>
      <c r="BQ46" s="19"/>
      <c r="BR46" s="20"/>
      <c r="BS46" s="21" t="str">
        <f t="shared" si="22"/>
        <v/>
      </c>
      <c r="BV46" s="243">
        <f t="shared" si="23"/>
        <v>0</v>
      </c>
    </row>
    <row r="47" spans="2:74" ht="15.75">
      <c r="B47" s="126">
        <v>42</v>
      </c>
      <c r="C47" s="3"/>
      <c r="D47" s="4"/>
      <c r="E47" s="313"/>
      <c r="F47" s="314"/>
      <c r="G47" s="315"/>
      <c r="H47" s="88"/>
      <c r="I47" s="14">
        <f t="shared" si="1"/>
        <v>0</v>
      </c>
      <c r="J47" s="17"/>
      <c r="K47" s="11" t="str">
        <f t="shared" si="2"/>
        <v/>
      </c>
      <c r="L47" s="19"/>
      <c r="M47" s="20"/>
      <c r="N47" s="21" t="str">
        <f t="shared" si="3"/>
        <v/>
      </c>
      <c r="O47" s="19"/>
      <c r="P47" s="22"/>
      <c r="Q47" s="30" t="str">
        <f t="shared" si="4"/>
        <v/>
      </c>
      <c r="R47" s="19"/>
      <c r="S47" s="22"/>
      <c r="T47" s="30" t="str">
        <f t="shared" si="5"/>
        <v/>
      </c>
      <c r="U47" s="19"/>
      <c r="V47" s="20"/>
      <c r="W47" s="21" t="str">
        <f t="shared" si="6"/>
        <v/>
      </c>
      <c r="X47" s="19"/>
      <c r="Y47" s="20"/>
      <c r="Z47" s="23" t="str">
        <f t="shared" si="7"/>
        <v/>
      </c>
      <c r="AA47" s="19"/>
      <c r="AB47" s="20"/>
      <c r="AC47" s="21" t="str">
        <f t="shared" si="8"/>
        <v/>
      </c>
      <c r="AD47" s="19"/>
      <c r="AE47" s="20"/>
      <c r="AF47" s="21" t="str">
        <f t="shared" si="9"/>
        <v/>
      </c>
      <c r="AG47" s="19"/>
      <c r="AH47" s="20"/>
      <c r="AI47" s="21" t="str">
        <f t="shared" si="10"/>
        <v/>
      </c>
      <c r="AJ47" s="19"/>
      <c r="AK47" s="20"/>
      <c r="AL47" s="21" t="str">
        <f t="shared" si="11"/>
        <v/>
      </c>
      <c r="AM47" s="19"/>
      <c r="AN47" s="20"/>
      <c r="AO47" s="21" t="str">
        <f t="shared" si="12"/>
        <v/>
      </c>
      <c r="AP47" s="19"/>
      <c r="AQ47" s="20"/>
      <c r="AR47" s="21" t="str">
        <f t="shared" si="13"/>
        <v/>
      </c>
      <c r="AS47" s="19"/>
      <c r="AT47" s="20"/>
      <c r="AU47" s="21" t="str">
        <f t="shared" si="14"/>
        <v/>
      </c>
      <c r="AV47" s="19"/>
      <c r="AW47" s="20"/>
      <c r="AX47" s="21" t="str">
        <f t="shared" si="15"/>
        <v/>
      </c>
      <c r="AY47" s="19"/>
      <c r="AZ47" s="20"/>
      <c r="BA47" s="21" t="str">
        <f t="shared" si="16"/>
        <v/>
      </c>
      <c r="BB47" s="19"/>
      <c r="BC47" s="20"/>
      <c r="BD47" s="21" t="str">
        <f t="shared" si="17"/>
        <v/>
      </c>
      <c r="BE47" s="19"/>
      <c r="BF47" s="20"/>
      <c r="BG47" s="21" t="str">
        <f t="shared" si="18"/>
        <v/>
      </c>
      <c r="BH47" s="19"/>
      <c r="BI47" s="20"/>
      <c r="BJ47" s="21" t="str">
        <f t="shared" si="19"/>
        <v/>
      </c>
      <c r="BK47" s="19"/>
      <c r="BL47" s="20"/>
      <c r="BM47" s="21" t="str">
        <f t="shared" si="20"/>
        <v/>
      </c>
      <c r="BN47" s="19"/>
      <c r="BO47" s="20"/>
      <c r="BP47" s="21" t="str">
        <f t="shared" si="21"/>
        <v/>
      </c>
      <c r="BQ47" s="19"/>
      <c r="BR47" s="20"/>
      <c r="BS47" s="21" t="str">
        <f t="shared" si="22"/>
        <v/>
      </c>
      <c r="BV47" s="243">
        <f t="shared" si="23"/>
        <v>0</v>
      </c>
    </row>
    <row r="48" spans="2:74" ht="15.75">
      <c r="B48" s="126">
        <v>43</v>
      </c>
      <c r="C48" s="3"/>
      <c r="D48" s="4"/>
      <c r="E48" s="313"/>
      <c r="F48" s="314"/>
      <c r="G48" s="315"/>
      <c r="H48" s="88"/>
      <c r="I48" s="14">
        <f t="shared" si="1"/>
        <v>0</v>
      </c>
      <c r="J48" s="17"/>
      <c r="K48" s="11" t="str">
        <f t="shared" si="2"/>
        <v/>
      </c>
      <c r="L48" s="19"/>
      <c r="M48" s="20"/>
      <c r="N48" s="21" t="str">
        <f t="shared" si="3"/>
        <v/>
      </c>
      <c r="O48" s="19"/>
      <c r="P48" s="22"/>
      <c r="Q48" s="30" t="str">
        <f t="shared" si="4"/>
        <v/>
      </c>
      <c r="R48" s="19"/>
      <c r="S48" s="22"/>
      <c r="T48" s="30" t="str">
        <f t="shared" si="5"/>
        <v/>
      </c>
      <c r="U48" s="19"/>
      <c r="V48" s="20"/>
      <c r="W48" s="21" t="str">
        <f t="shared" si="6"/>
        <v/>
      </c>
      <c r="X48" s="19"/>
      <c r="Y48" s="20"/>
      <c r="Z48" s="23" t="str">
        <f t="shared" si="7"/>
        <v/>
      </c>
      <c r="AA48" s="19"/>
      <c r="AB48" s="20"/>
      <c r="AC48" s="21" t="str">
        <f t="shared" si="8"/>
        <v/>
      </c>
      <c r="AD48" s="19"/>
      <c r="AE48" s="20"/>
      <c r="AF48" s="21" t="str">
        <f t="shared" si="9"/>
        <v/>
      </c>
      <c r="AG48" s="19"/>
      <c r="AH48" s="20"/>
      <c r="AI48" s="21" t="str">
        <f t="shared" si="10"/>
        <v/>
      </c>
      <c r="AJ48" s="19"/>
      <c r="AK48" s="20"/>
      <c r="AL48" s="21" t="str">
        <f t="shared" si="11"/>
        <v/>
      </c>
      <c r="AM48" s="19"/>
      <c r="AN48" s="20"/>
      <c r="AO48" s="21" t="str">
        <f t="shared" si="12"/>
        <v/>
      </c>
      <c r="AP48" s="19"/>
      <c r="AQ48" s="20"/>
      <c r="AR48" s="21" t="str">
        <f t="shared" si="13"/>
        <v/>
      </c>
      <c r="AS48" s="19"/>
      <c r="AT48" s="20"/>
      <c r="AU48" s="21" t="str">
        <f t="shared" si="14"/>
        <v/>
      </c>
      <c r="AV48" s="19"/>
      <c r="AW48" s="20"/>
      <c r="AX48" s="21" t="str">
        <f t="shared" si="15"/>
        <v/>
      </c>
      <c r="AY48" s="19"/>
      <c r="AZ48" s="20"/>
      <c r="BA48" s="21" t="str">
        <f t="shared" si="16"/>
        <v/>
      </c>
      <c r="BB48" s="19"/>
      <c r="BC48" s="20"/>
      <c r="BD48" s="21" t="str">
        <f t="shared" si="17"/>
        <v/>
      </c>
      <c r="BE48" s="19"/>
      <c r="BF48" s="20"/>
      <c r="BG48" s="21" t="str">
        <f t="shared" si="18"/>
        <v/>
      </c>
      <c r="BH48" s="19"/>
      <c r="BI48" s="20"/>
      <c r="BJ48" s="21" t="str">
        <f t="shared" si="19"/>
        <v/>
      </c>
      <c r="BK48" s="19"/>
      <c r="BL48" s="20"/>
      <c r="BM48" s="21" t="str">
        <f t="shared" si="20"/>
        <v/>
      </c>
      <c r="BN48" s="19"/>
      <c r="BO48" s="20"/>
      <c r="BP48" s="21" t="str">
        <f t="shared" si="21"/>
        <v/>
      </c>
      <c r="BQ48" s="19"/>
      <c r="BR48" s="20"/>
      <c r="BS48" s="21" t="str">
        <f t="shared" si="22"/>
        <v/>
      </c>
      <c r="BV48" s="243">
        <f t="shared" si="23"/>
        <v>0</v>
      </c>
    </row>
    <row r="49" spans="2:74" ht="15.75">
      <c r="B49" s="126">
        <v>44</v>
      </c>
      <c r="C49" s="3"/>
      <c r="D49" s="4"/>
      <c r="E49" s="313"/>
      <c r="F49" s="314"/>
      <c r="G49" s="315"/>
      <c r="H49" s="88"/>
      <c r="I49" s="14">
        <f t="shared" si="1"/>
        <v>0</v>
      </c>
      <c r="J49" s="17"/>
      <c r="K49" s="11" t="str">
        <f t="shared" si="2"/>
        <v/>
      </c>
      <c r="L49" s="19"/>
      <c r="M49" s="20"/>
      <c r="N49" s="21" t="str">
        <f t="shared" si="3"/>
        <v/>
      </c>
      <c r="O49" s="19"/>
      <c r="P49" s="22"/>
      <c r="Q49" s="30" t="str">
        <f t="shared" si="4"/>
        <v/>
      </c>
      <c r="R49" s="19"/>
      <c r="S49" s="22"/>
      <c r="T49" s="30" t="str">
        <f t="shared" si="5"/>
        <v/>
      </c>
      <c r="U49" s="19"/>
      <c r="V49" s="20"/>
      <c r="W49" s="21" t="str">
        <f t="shared" si="6"/>
        <v/>
      </c>
      <c r="X49" s="19"/>
      <c r="Y49" s="20"/>
      <c r="Z49" s="23" t="str">
        <f t="shared" si="7"/>
        <v/>
      </c>
      <c r="AA49" s="19"/>
      <c r="AB49" s="20"/>
      <c r="AC49" s="21" t="str">
        <f t="shared" si="8"/>
        <v/>
      </c>
      <c r="AD49" s="19"/>
      <c r="AE49" s="20"/>
      <c r="AF49" s="21" t="str">
        <f t="shared" si="9"/>
        <v/>
      </c>
      <c r="AG49" s="19"/>
      <c r="AH49" s="20"/>
      <c r="AI49" s="21" t="str">
        <f t="shared" si="10"/>
        <v/>
      </c>
      <c r="AJ49" s="19"/>
      <c r="AK49" s="20"/>
      <c r="AL49" s="21" t="str">
        <f t="shared" si="11"/>
        <v/>
      </c>
      <c r="AM49" s="19"/>
      <c r="AN49" s="20"/>
      <c r="AO49" s="21" t="str">
        <f t="shared" si="12"/>
        <v/>
      </c>
      <c r="AP49" s="19"/>
      <c r="AQ49" s="20"/>
      <c r="AR49" s="21" t="str">
        <f t="shared" si="13"/>
        <v/>
      </c>
      <c r="AS49" s="19"/>
      <c r="AT49" s="20"/>
      <c r="AU49" s="21" t="str">
        <f t="shared" si="14"/>
        <v/>
      </c>
      <c r="AV49" s="19"/>
      <c r="AW49" s="20"/>
      <c r="AX49" s="21" t="str">
        <f t="shared" si="15"/>
        <v/>
      </c>
      <c r="AY49" s="19"/>
      <c r="AZ49" s="20"/>
      <c r="BA49" s="21" t="str">
        <f t="shared" si="16"/>
        <v/>
      </c>
      <c r="BB49" s="19"/>
      <c r="BC49" s="20"/>
      <c r="BD49" s="21" t="str">
        <f t="shared" si="17"/>
        <v/>
      </c>
      <c r="BE49" s="19"/>
      <c r="BF49" s="20"/>
      <c r="BG49" s="21" t="str">
        <f t="shared" si="18"/>
        <v/>
      </c>
      <c r="BH49" s="19"/>
      <c r="BI49" s="20"/>
      <c r="BJ49" s="21" t="str">
        <f t="shared" si="19"/>
        <v/>
      </c>
      <c r="BK49" s="19"/>
      <c r="BL49" s="20"/>
      <c r="BM49" s="21" t="str">
        <f t="shared" si="20"/>
        <v/>
      </c>
      <c r="BN49" s="19"/>
      <c r="BO49" s="20"/>
      <c r="BP49" s="21" t="str">
        <f t="shared" si="21"/>
        <v/>
      </c>
      <c r="BQ49" s="19"/>
      <c r="BR49" s="20"/>
      <c r="BS49" s="21" t="str">
        <f t="shared" si="22"/>
        <v/>
      </c>
      <c r="BV49" s="243">
        <f t="shared" si="23"/>
        <v>0</v>
      </c>
    </row>
    <row r="50" spans="2:74" ht="15.75">
      <c r="B50" s="126">
        <v>45</v>
      </c>
      <c r="C50" s="3"/>
      <c r="D50" s="4"/>
      <c r="E50" s="313"/>
      <c r="F50" s="314"/>
      <c r="G50" s="315"/>
      <c r="H50" s="88"/>
      <c r="I50" s="14">
        <f t="shared" si="1"/>
        <v>0</v>
      </c>
      <c r="J50" s="17"/>
      <c r="K50" s="11" t="str">
        <f t="shared" si="2"/>
        <v/>
      </c>
      <c r="L50" s="19"/>
      <c r="M50" s="20"/>
      <c r="N50" s="21" t="str">
        <f t="shared" si="3"/>
        <v/>
      </c>
      <c r="O50" s="19"/>
      <c r="P50" s="22"/>
      <c r="Q50" s="30" t="str">
        <f t="shared" si="4"/>
        <v/>
      </c>
      <c r="R50" s="19"/>
      <c r="S50" s="22"/>
      <c r="T50" s="30" t="str">
        <f t="shared" si="5"/>
        <v/>
      </c>
      <c r="U50" s="19"/>
      <c r="V50" s="20"/>
      <c r="W50" s="21" t="str">
        <f t="shared" si="6"/>
        <v/>
      </c>
      <c r="X50" s="19"/>
      <c r="Y50" s="20"/>
      <c r="Z50" s="23" t="str">
        <f t="shared" si="7"/>
        <v/>
      </c>
      <c r="AA50" s="19"/>
      <c r="AB50" s="20"/>
      <c r="AC50" s="21" t="str">
        <f t="shared" si="8"/>
        <v/>
      </c>
      <c r="AD50" s="19"/>
      <c r="AE50" s="20"/>
      <c r="AF50" s="21" t="str">
        <f t="shared" si="9"/>
        <v/>
      </c>
      <c r="AG50" s="19"/>
      <c r="AH50" s="20"/>
      <c r="AI50" s="21" t="str">
        <f t="shared" si="10"/>
        <v/>
      </c>
      <c r="AJ50" s="19"/>
      <c r="AK50" s="20"/>
      <c r="AL50" s="21" t="str">
        <f t="shared" si="11"/>
        <v/>
      </c>
      <c r="AM50" s="19"/>
      <c r="AN50" s="20"/>
      <c r="AO50" s="21" t="str">
        <f t="shared" si="12"/>
        <v/>
      </c>
      <c r="AP50" s="19"/>
      <c r="AQ50" s="20"/>
      <c r="AR50" s="21" t="str">
        <f t="shared" si="13"/>
        <v/>
      </c>
      <c r="AS50" s="19"/>
      <c r="AT50" s="20"/>
      <c r="AU50" s="21" t="str">
        <f t="shared" si="14"/>
        <v/>
      </c>
      <c r="AV50" s="19"/>
      <c r="AW50" s="20"/>
      <c r="AX50" s="21" t="str">
        <f t="shared" si="15"/>
        <v/>
      </c>
      <c r="AY50" s="19"/>
      <c r="AZ50" s="20"/>
      <c r="BA50" s="21" t="str">
        <f t="shared" si="16"/>
        <v/>
      </c>
      <c r="BB50" s="19"/>
      <c r="BC50" s="20"/>
      <c r="BD50" s="21" t="str">
        <f t="shared" si="17"/>
        <v/>
      </c>
      <c r="BE50" s="19"/>
      <c r="BF50" s="20"/>
      <c r="BG50" s="21" t="str">
        <f t="shared" si="18"/>
        <v/>
      </c>
      <c r="BH50" s="19"/>
      <c r="BI50" s="20"/>
      <c r="BJ50" s="21" t="str">
        <f t="shared" si="19"/>
        <v/>
      </c>
      <c r="BK50" s="19"/>
      <c r="BL50" s="20"/>
      <c r="BM50" s="21" t="str">
        <f t="shared" si="20"/>
        <v/>
      </c>
      <c r="BN50" s="19"/>
      <c r="BO50" s="20"/>
      <c r="BP50" s="21" t="str">
        <f t="shared" si="21"/>
        <v/>
      </c>
      <c r="BQ50" s="19"/>
      <c r="BR50" s="20"/>
      <c r="BS50" s="21" t="str">
        <f t="shared" si="22"/>
        <v/>
      </c>
      <c r="BV50" s="243">
        <f t="shared" si="23"/>
        <v>0</v>
      </c>
    </row>
    <row r="51" spans="2:74" ht="15.75">
      <c r="B51" s="126">
        <v>46</v>
      </c>
      <c r="C51" s="3"/>
      <c r="D51" s="4"/>
      <c r="E51" s="313"/>
      <c r="F51" s="314"/>
      <c r="G51" s="315"/>
      <c r="H51" s="88"/>
      <c r="I51" s="14">
        <f t="shared" si="1"/>
        <v>0</v>
      </c>
      <c r="J51" s="17"/>
      <c r="K51" s="11" t="str">
        <f t="shared" si="2"/>
        <v/>
      </c>
      <c r="L51" s="19"/>
      <c r="M51" s="20"/>
      <c r="N51" s="21" t="str">
        <f t="shared" si="3"/>
        <v/>
      </c>
      <c r="O51" s="19"/>
      <c r="P51" s="22"/>
      <c r="Q51" s="30" t="str">
        <f t="shared" si="4"/>
        <v/>
      </c>
      <c r="R51" s="19"/>
      <c r="S51" s="22"/>
      <c r="T51" s="30" t="str">
        <f t="shared" si="5"/>
        <v/>
      </c>
      <c r="U51" s="19"/>
      <c r="V51" s="20"/>
      <c r="W51" s="21" t="str">
        <f t="shared" si="6"/>
        <v/>
      </c>
      <c r="X51" s="19"/>
      <c r="Y51" s="20"/>
      <c r="Z51" s="23" t="str">
        <f t="shared" si="7"/>
        <v/>
      </c>
      <c r="AA51" s="19"/>
      <c r="AB51" s="20"/>
      <c r="AC51" s="21" t="str">
        <f t="shared" si="8"/>
        <v/>
      </c>
      <c r="AD51" s="19"/>
      <c r="AE51" s="20"/>
      <c r="AF51" s="21" t="str">
        <f t="shared" si="9"/>
        <v/>
      </c>
      <c r="AG51" s="19"/>
      <c r="AH51" s="20"/>
      <c r="AI51" s="21" t="str">
        <f t="shared" si="10"/>
        <v/>
      </c>
      <c r="AJ51" s="19"/>
      <c r="AK51" s="20"/>
      <c r="AL51" s="21" t="str">
        <f t="shared" si="11"/>
        <v/>
      </c>
      <c r="AM51" s="19"/>
      <c r="AN51" s="20"/>
      <c r="AO51" s="21" t="str">
        <f t="shared" si="12"/>
        <v/>
      </c>
      <c r="AP51" s="19"/>
      <c r="AQ51" s="20"/>
      <c r="AR51" s="21" t="str">
        <f t="shared" si="13"/>
        <v/>
      </c>
      <c r="AS51" s="19"/>
      <c r="AT51" s="20"/>
      <c r="AU51" s="21" t="str">
        <f t="shared" si="14"/>
        <v/>
      </c>
      <c r="AV51" s="19"/>
      <c r="AW51" s="20"/>
      <c r="AX51" s="21" t="str">
        <f t="shared" si="15"/>
        <v/>
      </c>
      <c r="AY51" s="19"/>
      <c r="AZ51" s="20"/>
      <c r="BA51" s="21" t="str">
        <f t="shared" si="16"/>
        <v/>
      </c>
      <c r="BB51" s="19"/>
      <c r="BC51" s="20"/>
      <c r="BD51" s="21" t="str">
        <f t="shared" si="17"/>
        <v/>
      </c>
      <c r="BE51" s="19"/>
      <c r="BF51" s="20"/>
      <c r="BG51" s="21" t="str">
        <f t="shared" si="18"/>
        <v/>
      </c>
      <c r="BH51" s="19"/>
      <c r="BI51" s="20"/>
      <c r="BJ51" s="21" t="str">
        <f t="shared" si="19"/>
        <v/>
      </c>
      <c r="BK51" s="19"/>
      <c r="BL51" s="20"/>
      <c r="BM51" s="21" t="str">
        <f t="shared" si="20"/>
        <v/>
      </c>
      <c r="BN51" s="19"/>
      <c r="BO51" s="20"/>
      <c r="BP51" s="21" t="str">
        <f t="shared" si="21"/>
        <v/>
      </c>
      <c r="BQ51" s="19"/>
      <c r="BR51" s="20"/>
      <c r="BS51" s="21" t="str">
        <f t="shared" si="22"/>
        <v/>
      </c>
      <c r="BV51" s="243">
        <f t="shared" si="23"/>
        <v>0</v>
      </c>
    </row>
    <row r="52" spans="2:74" ht="15.75">
      <c r="B52" s="126">
        <v>47</v>
      </c>
      <c r="C52" s="3"/>
      <c r="D52" s="4"/>
      <c r="E52" s="313"/>
      <c r="F52" s="314"/>
      <c r="G52" s="315"/>
      <c r="H52" s="88"/>
      <c r="I52" s="14">
        <f t="shared" si="1"/>
        <v>0</v>
      </c>
      <c r="J52" s="17"/>
      <c r="K52" s="11" t="str">
        <f t="shared" si="2"/>
        <v/>
      </c>
      <c r="L52" s="19"/>
      <c r="M52" s="20"/>
      <c r="N52" s="21" t="str">
        <f t="shared" si="3"/>
        <v/>
      </c>
      <c r="O52" s="19"/>
      <c r="P52" s="22"/>
      <c r="Q52" s="30" t="str">
        <f t="shared" si="4"/>
        <v/>
      </c>
      <c r="R52" s="19"/>
      <c r="S52" s="22"/>
      <c r="T52" s="30" t="str">
        <f t="shared" si="5"/>
        <v/>
      </c>
      <c r="U52" s="19"/>
      <c r="V52" s="20"/>
      <c r="W52" s="21" t="str">
        <f t="shared" si="6"/>
        <v/>
      </c>
      <c r="X52" s="19"/>
      <c r="Y52" s="20"/>
      <c r="Z52" s="23" t="str">
        <f t="shared" si="7"/>
        <v/>
      </c>
      <c r="AA52" s="19"/>
      <c r="AB52" s="20"/>
      <c r="AC52" s="21" t="str">
        <f t="shared" si="8"/>
        <v/>
      </c>
      <c r="AD52" s="19"/>
      <c r="AE52" s="20"/>
      <c r="AF52" s="21" t="str">
        <f t="shared" si="9"/>
        <v/>
      </c>
      <c r="AG52" s="19"/>
      <c r="AH52" s="20"/>
      <c r="AI52" s="21" t="str">
        <f t="shared" si="10"/>
        <v/>
      </c>
      <c r="AJ52" s="19"/>
      <c r="AK52" s="20"/>
      <c r="AL52" s="21" t="str">
        <f t="shared" si="11"/>
        <v/>
      </c>
      <c r="AM52" s="19"/>
      <c r="AN52" s="20"/>
      <c r="AO52" s="21" t="str">
        <f t="shared" si="12"/>
        <v/>
      </c>
      <c r="AP52" s="19"/>
      <c r="AQ52" s="20"/>
      <c r="AR52" s="21" t="str">
        <f t="shared" si="13"/>
        <v/>
      </c>
      <c r="AS52" s="19"/>
      <c r="AT52" s="20"/>
      <c r="AU52" s="21" t="str">
        <f t="shared" si="14"/>
        <v/>
      </c>
      <c r="AV52" s="19"/>
      <c r="AW52" s="20"/>
      <c r="AX52" s="21" t="str">
        <f t="shared" si="15"/>
        <v/>
      </c>
      <c r="AY52" s="19"/>
      <c r="AZ52" s="20"/>
      <c r="BA52" s="21" t="str">
        <f t="shared" si="16"/>
        <v/>
      </c>
      <c r="BB52" s="19"/>
      <c r="BC52" s="20"/>
      <c r="BD52" s="21" t="str">
        <f t="shared" si="17"/>
        <v/>
      </c>
      <c r="BE52" s="19"/>
      <c r="BF52" s="20"/>
      <c r="BG52" s="21" t="str">
        <f t="shared" si="18"/>
        <v/>
      </c>
      <c r="BH52" s="19"/>
      <c r="BI52" s="20"/>
      <c r="BJ52" s="21" t="str">
        <f t="shared" si="19"/>
        <v/>
      </c>
      <c r="BK52" s="19"/>
      <c r="BL52" s="20"/>
      <c r="BM52" s="21" t="str">
        <f t="shared" si="20"/>
        <v/>
      </c>
      <c r="BN52" s="19"/>
      <c r="BO52" s="20"/>
      <c r="BP52" s="21" t="str">
        <f t="shared" si="21"/>
        <v/>
      </c>
      <c r="BQ52" s="19"/>
      <c r="BR52" s="20"/>
      <c r="BS52" s="21" t="str">
        <f t="shared" si="22"/>
        <v/>
      </c>
      <c r="BV52" s="243">
        <f t="shared" si="23"/>
        <v>0</v>
      </c>
    </row>
    <row r="53" spans="2:74" ht="15.75">
      <c r="B53" s="126">
        <v>48</v>
      </c>
      <c r="C53" s="3"/>
      <c r="D53" s="4"/>
      <c r="E53" s="313"/>
      <c r="F53" s="314"/>
      <c r="G53" s="315"/>
      <c r="H53" s="88"/>
      <c r="I53" s="14">
        <f t="shared" si="1"/>
        <v>0</v>
      </c>
      <c r="J53" s="17"/>
      <c r="K53" s="11" t="str">
        <f t="shared" si="2"/>
        <v/>
      </c>
      <c r="L53" s="19"/>
      <c r="M53" s="20"/>
      <c r="N53" s="21" t="str">
        <f t="shared" si="3"/>
        <v/>
      </c>
      <c r="O53" s="19"/>
      <c r="P53" s="22"/>
      <c r="Q53" s="30" t="str">
        <f t="shared" si="4"/>
        <v/>
      </c>
      <c r="R53" s="19"/>
      <c r="S53" s="22"/>
      <c r="T53" s="30" t="str">
        <f t="shared" si="5"/>
        <v/>
      </c>
      <c r="U53" s="19"/>
      <c r="V53" s="20"/>
      <c r="W53" s="21" t="str">
        <f t="shared" si="6"/>
        <v/>
      </c>
      <c r="X53" s="19"/>
      <c r="Y53" s="20"/>
      <c r="Z53" s="23" t="str">
        <f t="shared" si="7"/>
        <v/>
      </c>
      <c r="AA53" s="19"/>
      <c r="AB53" s="20"/>
      <c r="AC53" s="21" t="str">
        <f t="shared" si="8"/>
        <v/>
      </c>
      <c r="AD53" s="19"/>
      <c r="AE53" s="20"/>
      <c r="AF53" s="21" t="str">
        <f t="shared" si="9"/>
        <v/>
      </c>
      <c r="AG53" s="19"/>
      <c r="AH53" s="20"/>
      <c r="AI53" s="21" t="str">
        <f t="shared" si="10"/>
        <v/>
      </c>
      <c r="AJ53" s="19"/>
      <c r="AK53" s="20"/>
      <c r="AL53" s="21" t="str">
        <f t="shared" si="11"/>
        <v/>
      </c>
      <c r="AM53" s="19"/>
      <c r="AN53" s="20"/>
      <c r="AO53" s="21" t="str">
        <f t="shared" si="12"/>
        <v/>
      </c>
      <c r="AP53" s="19"/>
      <c r="AQ53" s="20"/>
      <c r="AR53" s="21" t="str">
        <f t="shared" si="13"/>
        <v/>
      </c>
      <c r="AS53" s="19"/>
      <c r="AT53" s="20"/>
      <c r="AU53" s="21" t="str">
        <f t="shared" si="14"/>
        <v/>
      </c>
      <c r="AV53" s="19"/>
      <c r="AW53" s="20"/>
      <c r="AX53" s="21" t="str">
        <f t="shared" si="15"/>
        <v/>
      </c>
      <c r="AY53" s="19"/>
      <c r="AZ53" s="20"/>
      <c r="BA53" s="21" t="str">
        <f t="shared" si="16"/>
        <v/>
      </c>
      <c r="BB53" s="19"/>
      <c r="BC53" s="20"/>
      <c r="BD53" s="21" t="str">
        <f t="shared" si="17"/>
        <v/>
      </c>
      <c r="BE53" s="19"/>
      <c r="BF53" s="20"/>
      <c r="BG53" s="21" t="str">
        <f t="shared" si="18"/>
        <v/>
      </c>
      <c r="BH53" s="19"/>
      <c r="BI53" s="20"/>
      <c r="BJ53" s="21" t="str">
        <f t="shared" si="19"/>
        <v/>
      </c>
      <c r="BK53" s="19"/>
      <c r="BL53" s="20"/>
      <c r="BM53" s="21" t="str">
        <f t="shared" si="20"/>
        <v/>
      </c>
      <c r="BN53" s="19"/>
      <c r="BO53" s="20"/>
      <c r="BP53" s="21" t="str">
        <f t="shared" si="21"/>
        <v/>
      </c>
      <c r="BQ53" s="19"/>
      <c r="BR53" s="20"/>
      <c r="BS53" s="21" t="str">
        <f t="shared" si="22"/>
        <v/>
      </c>
      <c r="BV53" s="243">
        <f t="shared" si="23"/>
        <v>0</v>
      </c>
    </row>
    <row r="54" spans="2:74" ht="15.75">
      <c r="B54" s="126">
        <v>49</v>
      </c>
      <c r="C54" s="3"/>
      <c r="D54" s="4"/>
      <c r="E54" s="313"/>
      <c r="F54" s="314"/>
      <c r="G54" s="315"/>
      <c r="H54" s="88"/>
      <c r="I54" s="14">
        <f t="shared" si="1"/>
        <v>0</v>
      </c>
      <c r="J54" s="17"/>
      <c r="K54" s="11" t="str">
        <f t="shared" si="2"/>
        <v/>
      </c>
      <c r="L54" s="19"/>
      <c r="M54" s="20"/>
      <c r="N54" s="21" t="str">
        <f t="shared" si="3"/>
        <v/>
      </c>
      <c r="O54" s="19"/>
      <c r="P54" s="22"/>
      <c r="Q54" s="30" t="str">
        <f t="shared" si="4"/>
        <v/>
      </c>
      <c r="R54" s="19"/>
      <c r="S54" s="22"/>
      <c r="T54" s="30" t="str">
        <f t="shared" si="5"/>
        <v/>
      </c>
      <c r="U54" s="19"/>
      <c r="V54" s="20"/>
      <c r="W54" s="21" t="str">
        <f t="shared" si="6"/>
        <v/>
      </c>
      <c r="X54" s="19"/>
      <c r="Y54" s="20"/>
      <c r="Z54" s="23" t="str">
        <f t="shared" si="7"/>
        <v/>
      </c>
      <c r="AA54" s="19"/>
      <c r="AB54" s="20"/>
      <c r="AC54" s="21" t="str">
        <f t="shared" si="8"/>
        <v/>
      </c>
      <c r="AD54" s="19"/>
      <c r="AE54" s="20"/>
      <c r="AF54" s="21" t="str">
        <f t="shared" si="9"/>
        <v/>
      </c>
      <c r="AG54" s="19"/>
      <c r="AH54" s="20"/>
      <c r="AI54" s="21" t="str">
        <f t="shared" si="10"/>
        <v/>
      </c>
      <c r="AJ54" s="19"/>
      <c r="AK54" s="20"/>
      <c r="AL54" s="21" t="str">
        <f t="shared" si="11"/>
        <v/>
      </c>
      <c r="AM54" s="19"/>
      <c r="AN54" s="20"/>
      <c r="AO54" s="21" t="str">
        <f t="shared" si="12"/>
        <v/>
      </c>
      <c r="AP54" s="19"/>
      <c r="AQ54" s="20"/>
      <c r="AR54" s="21" t="str">
        <f t="shared" si="13"/>
        <v/>
      </c>
      <c r="AS54" s="19"/>
      <c r="AT54" s="20"/>
      <c r="AU54" s="21" t="str">
        <f t="shared" si="14"/>
        <v/>
      </c>
      <c r="AV54" s="19"/>
      <c r="AW54" s="20"/>
      <c r="AX54" s="21" t="str">
        <f t="shared" si="15"/>
        <v/>
      </c>
      <c r="AY54" s="19"/>
      <c r="AZ54" s="20"/>
      <c r="BA54" s="21" t="str">
        <f t="shared" si="16"/>
        <v/>
      </c>
      <c r="BB54" s="19"/>
      <c r="BC54" s="20"/>
      <c r="BD54" s="21" t="str">
        <f t="shared" si="17"/>
        <v/>
      </c>
      <c r="BE54" s="19"/>
      <c r="BF54" s="20"/>
      <c r="BG54" s="21" t="str">
        <f t="shared" si="18"/>
        <v/>
      </c>
      <c r="BH54" s="19"/>
      <c r="BI54" s="20"/>
      <c r="BJ54" s="21" t="str">
        <f t="shared" si="19"/>
        <v/>
      </c>
      <c r="BK54" s="19"/>
      <c r="BL54" s="20"/>
      <c r="BM54" s="21" t="str">
        <f t="shared" si="20"/>
        <v/>
      </c>
      <c r="BN54" s="19"/>
      <c r="BO54" s="20"/>
      <c r="BP54" s="21" t="str">
        <f t="shared" si="21"/>
        <v/>
      </c>
      <c r="BQ54" s="19"/>
      <c r="BR54" s="20"/>
      <c r="BS54" s="21" t="str">
        <f t="shared" si="22"/>
        <v/>
      </c>
      <c r="BV54" s="243">
        <f t="shared" si="23"/>
        <v>0</v>
      </c>
    </row>
    <row r="55" spans="2:74" ht="15.75">
      <c r="B55" s="126">
        <v>50</v>
      </c>
      <c r="C55" s="3"/>
      <c r="D55" s="4"/>
      <c r="E55" s="313"/>
      <c r="F55" s="314"/>
      <c r="G55" s="315"/>
      <c r="H55" s="88"/>
      <c r="I55" s="14">
        <f t="shared" si="1"/>
        <v>0</v>
      </c>
      <c r="J55" s="17"/>
      <c r="K55" s="11" t="str">
        <f t="shared" si="2"/>
        <v/>
      </c>
      <c r="L55" s="19"/>
      <c r="M55" s="20"/>
      <c r="N55" s="21" t="str">
        <f t="shared" si="3"/>
        <v/>
      </c>
      <c r="O55" s="19"/>
      <c r="P55" s="22"/>
      <c r="Q55" s="30" t="str">
        <f t="shared" si="4"/>
        <v/>
      </c>
      <c r="R55" s="19"/>
      <c r="S55" s="22"/>
      <c r="T55" s="30" t="str">
        <f t="shared" si="5"/>
        <v/>
      </c>
      <c r="U55" s="19"/>
      <c r="V55" s="20"/>
      <c r="W55" s="21" t="str">
        <f t="shared" si="6"/>
        <v/>
      </c>
      <c r="X55" s="19"/>
      <c r="Y55" s="20"/>
      <c r="Z55" s="23" t="str">
        <f t="shared" si="7"/>
        <v/>
      </c>
      <c r="AA55" s="19"/>
      <c r="AB55" s="20"/>
      <c r="AC55" s="21" t="str">
        <f t="shared" si="8"/>
        <v/>
      </c>
      <c r="AD55" s="19"/>
      <c r="AE55" s="20"/>
      <c r="AF55" s="21" t="str">
        <f t="shared" si="9"/>
        <v/>
      </c>
      <c r="AG55" s="19"/>
      <c r="AH55" s="20"/>
      <c r="AI55" s="21" t="str">
        <f t="shared" si="10"/>
        <v/>
      </c>
      <c r="AJ55" s="19"/>
      <c r="AK55" s="20"/>
      <c r="AL55" s="21" t="str">
        <f t="shared" si="11"/>
        <v/>
      </c>
      <c r="AM55" s="19"/>
      <c r="AN55" s="20"/>
      <c r="AO55" s="21" t="str">
        <f t="shared" si="12"/>
        <v/>
      </c>
      <c r="AP55" s="19"/>
      <c r="AQ55" s="20"/>
      <c r="AR55" s="21" t="str">
        <f t="shared" si="13"/>
        <v/>
      </c>
      <c r="AS55" s="19"/>
      <c r="AT55" s="20"/>
      <c r="AU55" s="21" t="str">
        <f t="shared" si="14"/>
        <v/>
      </c>
      <c r="AV55" s="19"/>
      <c r="AW55" s="20"/>
      <c r="AX55" s="21" t="str">
        <f t="shared" si="15"/>
        <v/>
      </c>
      <c r="AY55" s="19"/>
      <c r="AZ55" s="20"/>
      <c r="BA55" s="21" t="str">
        <f t="shared" si="16"/>
        <v/>
      </c>
      <c r="BB55" s="19"/>
      <c r="BC55" s="20"/>
      <c r="BD55" s="21" t="str">
        <f t="shared" si="17"/>
        <v/>
      </c>
      <c r="BE55" s="19"/>
      <c r="BF55" s="20"/>
      <c r="BG55" s="21" t="str">
        <f t="shared" si="18"/>
        <v/>
      </c>
      <c r="BH55" s="19"/>
      <c r="BI55" s="20"/>
      <c r="BJ55" s="21" t="str">
        <f t="shared" si="19"/>
        <v/>
      </c>
      <c r="BK55" s="19"/>
      <c r="BL55" s="20"/>
      <c r="BM55" s="21" t="str">
        <f t="shared" si="20"/>
        <v/>
      </c>
      <c r="BN55" s="19"/>
      <c r="BO55" s="20"/>
      <c r="BP55" s="21" t="str">
        <f t="shared" si="21"/>
        <v/>
      </c>
      <c r="BQ55" s="19"/>
      <c r="BR55" s="20"/>
      <c r="BS55" s="21" t="str">
        <f t="shared" si="22"/>
        <v/>
      </c>
      <c r="BV55" s="243">
        <f t="shared" si="23"/>
        <v>0</v>
      </c>
    </row>
    <row r="56" spans="2:74" ht="15.75">
      <c r="B56" s="126">
        <v>51</v>
      </c>
      <c r="C56" s="3"/>
      <c r="D56" s="4"/>
      <c r="E56" s="313"/>
      <c r="F56" s="314"/>
      <c r="G56" s="315"/>
      <c r="H56" s="88"/>
      <c r="I56" s="14">
        <f t="shared" si="1"/>
        <v>0</v>
      </c>
      <c r="J56" s="17"/>
      <c r="K56" s="11" t="str">
        <f t="shared" si="2"/>
        <v/>
      </c>
      <c r="L56" s="19"/>
      <c r="M56" s="20"/>
      <c r="N56" s="21" t="str">
        <f t="shared" si="3"/>
        <v/>
      </c>
      <c r="O56" s="19"/>
      <c r="P56" s="22"/>
      <c r="Q56" s="30" t="str">
        <f t="shared" si="4"/>
        <v/>
      </c>
      <c r="R56" s="19"/>
      <c r="S56" s="22"/>
      <c r="T56" s="30" t="str">
        <f t="shared" si="5"/>
        <v/>
      </c>
      <c r="U56" s="19"/>
      <c r="V56" s="20"/>
      <c r="W56" s="21" t="str">
        <f t="shared" si="6"/>
        <v/>
      </c>
      <c r="X56" s="19"/>
      <c r="Y56" s="20"/>
      <c r="Z56" s="23" t="str">
        <f t="shared" si="7"/>
        <v/>
      </c>
      <c r="AA56" s="19"/>
      <c r="AB56" s="20"/>
      <c r="AC56" s="21" t="str">
        <f t="shared" si="8"/>
        <v/>
      </c>
      <c r="AD56" s="19"/>
      <c r="AE56" s="20"/>
      <c r="AF56" s="21" t="str">
        <f t="shared" si="9"/>
        <v/>
      </c>
      <c r="AG56" s="19"/>
      <c r="AH56" s="20"/>
      <c r="AI56" s="21" t="str">
        <f t="shared" si="10"/>
        <v/>
      </c>
      <c r="AJ56" s="19"/>
      <c r="AK56" s="20"/>
      <c r="AL56" s="21" t="str">
        <f t="shared" si="11"/>
        <v/>
      </c>
      <c r="AM56" s="19"/>
      <c r="AN56" s="20"/>
      <c r="AO56" s="21" t="str">
        <f t="shared" si="12"/>
        <v/>
      </c>
      <c r="AP56" s="19"/>
      <c r="AQ56" s="20"/>
      <c r="AR56" s="21" t="str">
        <f t="shared" si="13"/>
        <v/>
      </c>
      <c r="AS56" s="19"/>
      <c r="AT56" s="20"/>
      <c r="AU56" s="21" t="str">
        <f t="shared" si="14"/>
        <v/>
      </c>
      <c r="AV56" s="19"/>
      <c r="AW56" s="20"/>
      <c r="AX56" s="21" t="str">
        <f t="shared" si="15"/>
        <v/>
      </c>
      <c r="AY56" s="19"/>
      <c r="AZ56" s="20"/>
      <c r="BA56" s="21" t="str">
        <f t="shared" si="16"/>
        <v/>
      </c>
      <c r="BB56" s="19"/>
      <c r="BC56" s="20"/>
      <c r="BD56" s="21" t="str">
        <f t="shared" si="17"/>
        <v/>
      </c>
      <c r="BE56" s="19"/>
      <c r="BF56" s="20"/>
      <c r="BG56" s="21" t="str">
        <f t="shared" si="18"/>
        <v/>
      </c>
      <c r="BH56" s="19"/>
      <c r="BI56" s="20"/>
      <c r="BJ56" s="21" t="str">
        <f t="shared" si="19"/>
        <v/>
      </c>
      <c r="BK56" s="19"/>
      <c r="BL56" s="20"/>
      <c r="BM56" s="21" t="str">
        <f t="shared" si="20"/>
        <v/>
      </c>
      <c r="BN56" s="19"/>
      <c r="BO56" s="20"/>
      <c r="BP56" s="21" t="str">
        <f t="shared" si="21"/>
        <v/>
      </c>
      <c r="BQ56" s="19"/>
      <c r="BR56" s="20"/>
      <c r="BS56" s="21" t="str">
        <f t="shared" si="22"/>
        <v/>
      </c>
      <c r="BV56" s="243">
        <f t="shared" si="23"/>
        <v>0</v>
      </c>
    </row>
    <row r="57" spans="2:74" ht="15.75">
      <c r="B57" s="126">
        <v>52</v>
      </c>
      <c r="C57" s="3"/>
      <c r="D57" s="4"/>
      <c r="E57" s="313"/>
      <c r="F57" s="314"/>
      <c r="G57" s="315"/>
      <c r="H57" s="88"/>
      <c r="I57" s="14">
        <f t="shared" si="1"/>
        <v>0</v>
      </c>
      <c r="J57" s="17"/>
      <c r="K57" s="11" t="str">
        <f t="shared" si="2"/>
        <v/>
      </c>
      <c r="L57" s="19"/>
      <c r="M57" s="20"/>
      <c r="N57" s="21" t="str">
        <f t="shared" si="3"/>
        <v/>
      </c>
      <c r="O57" s="19"/>
      <c r="P57" s="22"/>
      <c r="Q57" s="30" t="str">
        <f t="shared" si="4"/>
        <v/>
      </c>
      <c r="R57" s="19"/>
      <c r="S57" s="22"/>
      <c r="T57" s="30" t="str">
        <f t="shared" si="5"/>
        <v/>
      </c>
      <c r="U57" s="19"/>
      <c r="V57" s="20"/>
      <c r="W57" s="21" t="str">
        <f t="shared" si="6"/>
        <v/>
      </c>
      <c r="X57" s="19"/>
      <c r="Y57" s="20"/>
      <c r="Z57" s="23" t="str">
        <f t="shared" si="7"/>
        <v/>
      </c>
      <c r="AA57" s="19"/>
      <c r="AB57" s="20"/>
      <c r="AC57" s="21" t="str">
        <f t="shared" si="8"/>
        <v/>
      </c>
      <c r="AD57" s="19"/>
      <c r="AE57" s="20"/>
      <c r="AF57" s="21" t="str">
        <f t="shared" si="9"/>
        <v/>
      </c>
      <c r="AG57" s="19"/>
      <c r="AH57" s="20"/>
      <c r="AI57" s="21" t="str">
        <f t="shared" si="10"/>
        <v/>
      </c>
      <c r="AJ57" s="19"/>
      <c r="AK57" s="20"/>
      <c r="AL57" s="21" t="str">
        <f t="shared" si="11"/>
        <v/>
      </c>
      <c r="AM57" s="19"/>
      <c r="AN57" s="20"/>
      <c r="AO57" s="21" t="str">
        <f t="shared" si="12"/>
        <v/>
      </c>
      <c r="AP57" s="19"/>
      <c r="AQ57" s="20"/>
      <c r="AR57" s="21" t="str">
        <f t="shared" si="13"/>
        <v/>
      </c>
      <c r="AS57" s="19"/>
      <c r="AT57" s="20"/>
      <c r="AU57" s="21" t="str">
        <f t="shared" si="14"/>
        <v/>
      </c>
      <c r="AV57" s="19"/>
      <c r="AW57" s="20"/>
      <c r="AX57" s="21" t="str">
        <f t="shared" si="15"/>
        <v/>
      </c>
      <c r="AY57" s="19"/>
      <c r="AZ57" s="20"/>
      <c r="BA57" s="21" t="str">
        <f t="shared" si="16"/>
        <v/>
      </c>
      <c r="BB57" s="19"/>
      <c r="BC57" s="20"/>
      <c r="BD57" s="21" t="str">
        <f t="shared" si="17"/>
        <v/>
      </c>
      <c r="BE57" s="19"/>
      <c r="BF57" s="20"/>
      <c r="BG57" s="21" t="str">
        <f t="shared" si="18"/>
        <v/>
      </c>
      <c r="BH57" s="19"/>
      <c r="BI57" s="20"/>
      <c r="BJ57" s="21" t="str">
        <f t="shared" si="19"/>
        <v/>
      </c>
      <c r="BK57" s="19"/>
      <c r="BL57" s="20"/>
      <c r="BM57" s="21" t="str">
        <f t="shared" si="20"/>
        <v/>
      </c>
      <c r="BN57" s="19"/>
      <c r="BO57" s="20"/>
      <c r="BP57" s="21" t="str">
        <f t="shared" si="21"/>
        <v/>
      </c>
      <c r="BQ57" s="19"/>
      <c r="BR57" s="20"/>
      <c r="BS57" s="21" t="str">
        <f t="shared" si="22"/>
        <v/>
      </c>
      <c r="BV57" s="243">
        <f t="shared" si="23"/>
        <v>0</v>
      </c>
    </row>
    <row r="58" spans="2:74" ht="15.75">
      <c r="B58" s="126">
        <v>53</v>
      </c>
      <c r="C58" s="3"/>
      <c r="D58" s="4"/>
      <c r="E58" s="313"/>
      <c r="F58" s="314"/>
      <c r="G58" s="315"/>
      <c r="H58" s="88"/>
      <c r="I58" s="14">
        <f t="shared" si="1"/>
        <v>0</v>
      </c>
      <c r="J58" s="17"/>
      <c r="K58" s="11" t="str">
        <f t="shared" si="2"/>
        <v/>
      </c>
      <c r="L58" s="19"/>
      <c r="M58" s="20"/>
      <c r="N58" s="21" t="str">
        <f t="shared" si="3"/>
        <v/>
      </c>
      <c r="O58" s="19"/>
      <c r="P58" s="22"/>
      <c r="Q58" s="30" t="str">
        <f t="shared" si="4"/>
        <v/>
      </c>
      <c r="R58" s="19"/>
      <c r="S58" s="22"/>
      <c r="T58" s="30" t="str">
        <f t="shared" si="5"/>
        <v/>
      </c>
      <c r="U58" s="19"/>
      <c r="V58" s="20"/>
      <c r="W58" s="21" t="str">
        <f t="shared" si="6"/>
        <v/>
      </c>
      <c r="X58" s="19"/>
      <c r="Y58" s="20"/>
      <c r="Z58" s="23" t="str">
        <f t="shared" si="7"/>
        <v/>
      </c>
      <c r="AA58" s="19"/>
      <c r="AB58" s="20"/>
      <c r="AC58" s="21" t="str">
        <f t="shared" si="8"/>
        <v/>
      </c>
      <c r="AD58" s="19"/>
      <c r="AE58" s="20"/>
      <c r="AF58" s="21" t="str">
        <f t="shared" si="9"/>
        <v/>
      </c>
      <c r="AG58" s="19"/>
      <c r="AH58" s="20"/>
      <c r="AI58" s="21" t="str">
        <f t="shared" si="10"/>
        <v/>
      </c>
      <c r="AJ58" s="19"/>
      <c r="AK58" s="20"/>
      <c r="AL58" s="21" t="str">
        <f t="shared" si="11"/>
        <v/>
      </c>
      <c r="AM58" s="19"/>
      <c r="AN58" s="20"/>
      <c r="AO58" s="21" t="str">
        <f t="shared" si="12"/>
        <v/>
      </c>
      <c r="AP58" s="19"/>
      <c r="AQ58" s="20"/>
      <c r="AR58" s="21" t="str">
        <f t="shared" si="13"/>
        <v/>
      </c>
      <c r="AS58" s="19"/>
      <c r="AT58" s="20"/>
      <c r="AU58" s="21" t="str">
        <f t="shared" si="14"/>
        <v/>
      </c>
      <c r="AV58" s="19"/>
      <c r="AW58" s="20"/>
      <c r="AX58" s="21" t="str">
        <f t="shared" si="15"/>
        <v/>
      </c>
      <c r="AY58" s="19"/>
      <c r="AZ58" s="20"/>
      <c r="BA58" s="21" t="str">
        <f t="shared" si="16"/>
        <v/>
      </c>
      <c r="BB58" s="19"/>
      <c r="BC58" s="20"/>
      <c r="BD58" s="21" t="str">
        <f t="shared" si="17"/>
        <v/>
      </c>
      <c r="BE58" s="19"/>
      <c r="BF58" s="20"/>
      <c r="BG58" s="21" t="str">
        <f t="shared" si="18"/>
        <v/>
      </c>
      <c r="BH58" s="19"/>
      <c r="BI58" s="20"/>
      <c r="BJ58" s="21" t="str">
        <f t="shared" si="19"/>
        <v/>
      </c>
      <c r="BK58" s="19"/>
      <c r="BL58" s="20"/>
      <c r="BM58" s="21" t="str">
        <f t="shared" si="20"/>
        <v/>
      </c>
      <c r="BN58" s="19"/>
      <c r="BO58" s="20"/>
      <c r="BP58" s="21" t="str">
        <f t="shared" si="21"/>
        <v/>
      </c>
      <c r="BQ58" s="19"/>
      <c r="BR58" s="20"/>
      <c r="BS58" s="21" t="str">
        <f t="shared" si="22"/>
        <v/>
      </c>
      <c r="BV58" s="243">
        <f t="shared" si="23"/>
        <v>0</v>
      </c>
    </row>
    <row r="59" spans="2:74" ht="15.75">
      <c r="B59" s="126">
        <v>54</v>
      </c>
      <c r="C59" s="3"/>
      <c r="D59" s="4"/>
      <c r="E59" s="313"/>
      <c r="F59" s="314"/>
      <c r="G59" s="315"/>
      <c r="H59" s="88"/>
      <c r="I59" s="14">
        <f t="shared" si="1"/>
        <v>0</v>
      </c>
      <c r="J59" s="17"/>
      <c r="K59" s="11" t="str">
        <f t="shared" si="2"/>
        <v/>
      </c>
      <c r="L59" s="19"/>
      <c r="M59" s="20"/>
      <c r="N59" s="21" t="str">
        <f t="shared" si="3"/>
        <v/>
      </c>
      <c r="O59" s="19"/>
      <c r="P59" s="22"/>
      <c r="Q59" s="30" t="str">
        <f t="shared" si="4"/>
        <v/>
      </c>
      <c r="R59" s="19"/>
      <c r="S59" s="22"/>
      <c r="T59" s="30" t="str">
        <f t="shared" si="5"/>
        <v/>
      </c>
      <c r="U59" s="19"/>
      <c r="V59" s="20"/>
      <c r="W59" s="21" t="str">
        <f t="shared" si="6"/>
        <v/>
      </c>
      <c r="X59" s="19"/>
      <c r="Y59" s="20"/>
      <c r="Z59" s="23" t="str">
        <f t="shared" si="7"/>
        <v/>
      </c>
      <c r="AA59" s="19"/>
      <c r="AB59" s="20"/>
      <c r="AC59" s="21" t="str">
        <f t="shared" si="8"/>
        <v/>
      </c>
      <c r="AD59" s="19"/>
      <c r="AE59" s="20"/>
      <c r="AF59" s="21" t="str">
        <f t="shared" si="9"/>
        <v/>
      </c>
      <c r="AG59" s="19"/>
      <c r="AH59" s="20"/>
      <c r="AI59" s="21" t="str">
        <f t="shared" si="10"/>
        <v/>
      </c>
      <c r="AJ59" s="19"/>
      <c r="AK59" s="20"/>
      <c r="AL59" s="21" t="str">
        <f t="shared" si="11"/>
        <v/>
      </c>
      <c r="AM59" s="19"/>
      <c r="AN59" s="20"/>
      <c r="AO59" s="21" t="str">
        <f t="shared" si="12"/>
        <v/>
      </c>
      <c r="AP59" s="19"/>
      <c r="AQ59" s="20"/>
      <c r="AR59" s="21" t="str">
        <f t="shared" si="13"/>
        <v/>
      </c>
      <c r="AS59" s="19"/>
      <c r="AT59" s="20"/>
      <c r="AU59" s="21" t="str">
        <f t="shared" si="14"/>
        <v/>
      </c>
      <c r="AV59" s="19"/>
      <c r="AW59" s="20"/>
      <c r="AX59" s="21" t="str">
        <f t="shared" si="15"/>
        <v/>
      </c>
      <c r="AY59" s="19"/>
      <c r="AZ59" s="20"/>
      <c r="BA59" s="21" t="str">
        <f t="shared" si="16"/>
        <v/>
      </c>
      <c r="BB59" s="19"/>
      <c r="BC59" s="20"/>
      <c r="BD59" s="21" t="str">
        <f t="shared" si="17"/>
        <v/>
      </c>
      <c r="BE59" s="19"/>
      <c r="BF59" s="20"/>
      <c r="BG59" s="21" t="str">
        <f t="shared" si="18"/>
        <v/>
      </c>
      <c r="BH59" s="19"/>
      <c r="BI59" s="20"/>
      <c r="BJ59" s="21" t="str">
        <f t="shared" si="19"/>
        <v/>
      </c>
      <c r="BK59" s="19"/>
      <c r="BL59" s="20"/>
      <c r="BM59" s="21" t="str">
        <f t="shared" si="20"/>
        <v/>
      </c>
      <c r="BN59" s="19"/>
      <c r="BO59" s="20"/>
      <c r="BP59" s="21" t="str">
        <f t="shared" si="21"/>
        <v/>
      </c>
      <c r="BQ59" s="19"/>
      <c r="BR59" s="20"/>
      <c r="BS59" s="21" t="str">
        <f t="shared" si="22"/>
        <v/>
      </c>
      <c r="BV59" s="243">
        <f t="shared" si="23"/>
        <v>0</v>
      </c>
    </row>
    <row r="60" spans="2:74" ht="15.75">
      <c r="B60" s="126">
        <v>55</v>
      </c>
      <c r="C60" s="3"/>
      <c r="D60" s="4"/>
      <c r="E60" s="313"/>
      <c r="F60" s="314"/>
      <c r="G60" s="315"/>
      <c r="H60" s="88"/>
      <c r="I60" s="14">
        <f t="shared" si="1"/>
        <v>0</v>
      </c>
      <c r="J60" s="17"/>
      <c r="K60" s="11" t="str">
        <f t="shared" si="2"/>
        <v/>
      </c>
      <c r="L60" s="19"/>
      <c r="M60" s="20"/>
      <c r="N60" s="21" t="str">
        <f t="shared" si="3"/>
        <v/>
      </c>
      <c r="O60" s="19"/>
      <c r="P60" s="22"/>
      <c r="Q60" s="30" t="str">
        <f t="shared" si="4"/>
        <v/>
      </c>
      <c r="R60" s="19"/>
      <c r="S60" s="22"/>
      <c r="T60" s="30" t="str">
        <f t="shared" si="5"/>
        <v/>
      </c>
      <c r="U60" s="19"/>
      <c r="V60" s="20"/>
      <c r="W60" s="21" t="str">
        <f t="shared" si="6"/>
        <v/>
      </c>
      <c r="X60" s="19"/>
      <c r="Y60" s="20"/>
      <c r="Z60" s="23" t="str">
        <f t="shared" si="7"/>
        <v/>
      </c>
      <c r="AA60" s="19"/>
      <c r="AB60" s="20"/>
      <c r="AC60" s="21" t="str">
        <f t="shared" si="8"/>
        <v/>
      </c>
      <c r="AD60" s="19"/>
      <c r="AE60" s="20"/>
      <c r="AF60" s="21" t="str">
        <f t="shared" si="9"/>
        <v/>
      </c>
      <c r="AG60" s="19"/>
      <c r="AH60" s="20"/>
      <c r="AI60" s="21" t="str">
        <f t="shared" si="10"/>
        <v/>
      </c>
      <c r="AJ60" s="19"/>
      <c r="AK60" s="20"/>
      <c r="AL60" s="21" t="str">
        <f t="shared" si="11"/>
        <v/>
      </c>
      <c r="AM60" s="19"/>
      <c r="AN60" s="20"/>
      <c r="AO60" s="21" t="str">
        <f t="shared" si="12"/>
        <v/>
      </c>
      <c r="AP60" s="19"/>
      <c r="AQ60" s="20"/>
      <c r="AR60" s="21" t="str">
        <f t="shared" si="13"/>
        <v/>
      </c>
      <c r="AS60" s="19"/>
      <c r="AT60" s="20"/>
      <c r="AU60" s="21" t="str">
        <f t="shared" si="14"/>
        <v/>
      </c>
      <c r="AV60" s="19"/>
      <c r="AW60" s="20"/>
      <c r="AX60" s="21" t="str">
        <f t="shared" si="15"/>
        <v/>
      </c>
      <c r="AY60" s="19"/>
      <c r="AZ60" s="20"/>
      <c r="BA60" s="21" t="str">
        <f t="shared" si="16"/>
        <v/>
      </c>
      <c r="BB60" s="19"/>
      <c r="BC60" s="20"/>
      <c r="BD60" s="21" t="str">
        <f t="shared" si="17"/>
        <v/>
      </c>
      <c r="BE60" s="19"/>
      <c r="BF60" s="20"/>
      <c r="BG60" s="21" t="str">
        <f t="shared" si="18"/>
        <v/>
      </c>
      <c r="BH60" s="19"/>
      <c r="BI60" s="20"/>
      <c r="BJ60" s="21" t="str">
        <f t="shared" si="19"/>
        <v/>
      </c>
      <c r="BK60" s="19"/>
      <c r="BL60" s="20"/>
      <c r="BM60" s="21" t="str">
        <f t="shared" si="20"/>
        <v/>
      </c>
      <c r="BN60" s="19"/>
      <c r="BO60" s="20"/>
      <c r="BP60" s="21" t="str">
        <f t="shared" si="21"/>
        <v/>
      </c>
      <c r="BQ60" s="19"/>
      <c r="BR60" s="20"/>
      <c r="BS60" s="21" t="str">
        <f t="shared" si="22"/>
        <v/>
      </c>
      <c r="BV60" s="243">
        <f t="shared" si="23"/>
        <v>0</v>
      </c>
    </row>
    <row r="61" spans="2:74" ht="15.75">
      <c r="B61" s="126">
        <v>56</v>
      </c>
      <c r="C61" s="3"/>
      <c r="D61" s="4"/>
      <c r="E61" s="313"/>
      <c r="F61" s="314"/>
      <c r="G61" s="315"/>
      <c r="H61" s="88"/>
      <c r="I61" s="14">
        <f t="shared" si="1"/>
        <v>0</v>
      </c>
      <c r="J61" s="17"/>
      <c r="K61" s="11" t="str">
        <f t="shared" si="2"/>
        <v/>
      </c>
      <c r="L61" s="19"/>
      <c r="M61" s="20"/>
      <c r="N61" s="21" t="str">
        <f t="shared" si="3"/>
        <v/>
      </c>
      <c r="O61" s="19"/>
      <c r="P61" s="22"/>
      <c r="Q61" s="30" t="str">
        <f t="shared" si="4"/>
        <v/>
      </c>
      <c r="R61" s="19"/>
      <c r="S61" s="22"/>
      <c r="T61" s="30" t="str">
        <f t="shared" si="5"/>
        <v/>
      </c>
      <c r="U61" s="19"/>
      <c r="V61" s="20"/>
      <c r="W61" s="21" t="str">
        <f t="shared" si="6"/>
        <v/>
      </c>
      <c r="X61" s="19"/>
      <c r="Y61" s="20"/>
      <c r="Z61" s="23" t="str">
        <f t="shared" si="7"/>
        <v/>
      </c>
      <c r="AA61" s="19"/>
      <c r="AB61" s="20"/>
      <c r="AC61" s="21" t="str">
        <f t="shared" si="8"/>
        <v/>
      </c>
      <c r="AD61" s="19"/>
      <c r="AE61" s="20"/>
      <c r="AF61" s="21" t="str">
        <f t="shared" si="9"/>
        <v/>
      </c>
      <c r="AG61" s="19"/>
      <c r="AH61" s="20"/>
      <c r="AI61" s="21" t="str">
        <f t="shared" si="10"/>
        <v/>
      </c>
      <c r="AJ61" s="19"/>
      <c r="AK61" s="20"/>
      <c r="AL61" s="21" t="str">
        <f t="shared" si="11"/>
        <v/>
      </c>
      <c r="AM61" s="19"/>
      <c r="AN61" s="20"/>
      <c r="AO61" s="21" t="str">
        <f t="shared" si="12"/>
        <v/>
      </c>
      <c r="AP61" s="19"/>
      <c r="AQ61" s="20"/>
      <c r="AR61" s="21" t="str">
        <f t="shared" si="13"/>
        <v/>
      </c>
      <c r="AS61" s="19"/>
      <c r="AT61" s="20"/>
      <c r="AU61" s="21" t="str">
        <f t="shared" si="14"/>
        <v/>
      </c>
      <c r="AV61" s="19"/>
      <c r="AW61" s="20"/>
      <c r="AX61" s="21" t="str">
        <f t="shared" si="15"/>
        <v/>
      </c>
      <c r="AY61" s="19"/>
      <c r="AZ61" s="20"/>
      <c r="BA61" s="21" t="str">
        <f t="shared" si="16"/>
        <v/>
      </c>
      <c r="BB61" s="19"/>
      <c r="BC61" s="20"/>
      <c r="BD61" s="21" t="str">
        <f t="shared" si="17"/>
        <v/>
      </c>
      <c r="BE61" s="19"/>
      <c r="BF61" s="20"/>
      <c r="BG61" s="21" t="str">
        <f t="shared" si="18"/>
        <v/>
      </c>
      <c r="BH61" s="19"/>
      <c r="BI61" s="20"/>
      <c r="BJ61" s="21" t="str">
        <f t="shared" si="19"/>
        <v/>
      </c>
      <c r="BK61" s="19"/>
      <c r="BL61" s="20"/>
      <c r="BM61" s="21" t="str">
        <f t="shared" si="20"/>
        <v/>
      </c>
      <c r="BN61" s="19"/>
      <c r="BO61" s="20"/>
      <c r="BP61" s="21" t="str">
        <f t="shared" si="21"/>
        <v/>
      </c>
      <c r="BQ61" s="19"/>
      <c r="BR61" s="20"/>
      <c r="BS61" s="21" t="str">
        <f t="shared" si="22"/>
        <v/>
      </c>
      <c r="BV61" s="243">
        <f t="shared" si="23"/>
        <v>0</v>
      </c>
    </row>
    <row r="62" spans="2:74" ht="15.75">
      <c r="B62" s="126">
        <v>57</v>
      </c>
      <c r="C62" s="3"/>
      <c r="D62" s="4"/>
      <c r="E62" s="313"/>
      <c r="F62" s="314"/>
      <c r="G62" s="315"/>
      <c r="H62" s="88"/>
      <c r="I62" s="14">
        <f t="shared" si="1"/>
        <v>0</v>
      </c>
      <c r="J62" s="17"/>
      <c r="K62" s="11" t="str">
        <f t="shared" si="2"/>
        <v/>
      </c>
      <c r="L62" s="19"/>
      <c r="M62" s="20"/>
      <c r="N62" s="21" t="str">
        <f t="shared" si="3"/>
        <v/>
      </c>
      <c r="O62" s="19"/>
      <c r="P62" s="22"/>
      <c r="Q62" s="30" t="str">
        <f t="shared" si="4"/>
        <v/>
      </c>
      <c r="R62" s="19"/>
      <c r="S62" s="22"/>
      <c r="T62" s="30" t="str">
        <f t="shared" si="5"/>
        <v/>
      </c>
      <c r="U62" s="19"/>
      <c r="V62" s="20"/>
      <c r="W62" s="21" t="str">
        <f t="shared" si="6"/>
        <v/>
      </c>
      <c r="X62" s="19"/>
      <c r="Y62" s="20"/>
      <c r="Z62" s="23" t="str">
        <f t="shared" si="7"/>
        <v/>
      </c>
      <c r="AA62" s="19"/>
      <c r="AB62" s="20"/>
      <c r="AC62" s="21" t="str">
        <f t="shared" si="8"/>
        <v/>
      </c>
      <c r="AD62" s="19"/>
      <c r="AE62" s="20"/>
      <c r="AF62" s="21" t="str">
        <f t="shared" si="9"/>
        <v/>
      </c>
      <c r="AG62" s="19"/>
      <c r="AH62" s="20"/>
      <c r="AI62" s="21" t="str">
        <f t="shared" si="10"/>
        <v/>
      </c>
      <c r="AJ62" s="19"/>
      <c r="AK62" s="20"/>
      <c r="AL62" s="21" t="str">
        <f t="shared" si="11"/>
        <v/>
      </c>
      <c r="AM62" s="19"/>
      <c r="AN62" s="20"/>
      <c r="AO62" s="21" t="str">
        <f t="shared" si="12"/>
        <v/>
      </c>
      <c r="AP62" s="19"/>
      <c r="AQ62" s="20"/>
      <c r="AR62" s="21" t="str">
        <f t="shared" si="13"/>
        <v/>
      </c>
      <c r="AS62" s="19"/>
      <c r="AT62" s="20"/>
      <c r="AU62" s="21" t="str">
        <f t="shared" si="14"/>
        <v/>
      </c>
      <c r="AV62" s="19"/>
      <c r="AW62" s="20"/>
      <c r="AX62" s="21" t="str">
        <f t="shared" si="15"/>
        <v/>
      </c>
      <c r="AY62" s="19"/>
      <c r="AZ62" s="20"/>
      <c r="BA62" s="21" t="str">
        <f t="shared" si="16"/>
        <v/>
      </c>
      <c r="BB62" s="19"/>
      <c r="BC62" s="20"/>
      <c r="BD62" s="21" t="str">
        <f t="shared" si="17"/>
        <v/>
      </c>
      <c r="BE62" s="19"/>
      <c r="BF62" s="20"/>
      <c r="BG62" s="21" t="str">
        <f t="shared" si="18"/>
        <v/>
      </c>
      <c r="BH62" s="19"/>
      <c r="BI62" s="20"/>
      <c r="BJ62" s="21" t="str">
        <f t="shared" si="19"/>
        <v/>
      </c>
      <c r="BK62" s="19"/>
      <c r="BL62" s="20"/>
      <c r="BM62" s="21" t="str">
        <f t="shared" si="20"/>
        <v/>
      </c>
      <c r="BN62" s="19"/>
      <c r="BO62" s="20"/>
      <c r="BP62" s="21" t="str">
        <f t="shared" si="21"/>
        <v/>
      </c>
      <c r="BQ62" s="19"/>
      <c r="BR62" s="20"/>
      <c r="BS62" s="21" t="str">
        <f t="shared" si="22"/>
        <v/>
      </c>
      <c r="BV62" s="243">
        <f t="shared" si="23"/>
        <v>0</v>
      </c>
    </row>
    <row r="63" spans="2:74" ht="15.75">
      <c r="B63" s="126">
        <v>58</v>
      </c>
      <c r="C63" s="3"/>
      <c r="D63" s="4"/>
      <c r="E63" s="313"/>
      <c r="F63" s="314"/>
      <c r="G63" s="315"/>
      <c r="H63" s="88"/>
      <c r="I63" s="14">
        <f t="shared" si="1"/>
        <v>0</v>
      </c>
      <c r="J63" s="17"/>
      <c r="K63" s="11" t="str">
        <f t="shared" si="2"/>
        <v/>
      </c>
      <c r="L63" s="19"/>
      <c r="M63" s="20"/>
      <c r="N63" s="21" t="str">
        <f t="shared" si="3"/>
        <v/>
      </c>
      <c r="O63" s="19"/>
      <c r="P63" s="22"/>
      <c r="Q63" s="30" t="str">
        <f t="shared" si="4"/>
        <v/>
      </c>
      <c r="R63" s="19"/>
      <c r="S63" s="22"/>
      <c r="T63" s="30" t="str">
        <f t="shared" si="5"/>
        <v/>
      </c>
      <c r="U63" s="19"/>
      <c r="V63" s="20"/>
      <c r="W63" s="21" t="str">
        <f t="shared" si="6"/>
        <v/>
      </c>
      <c r="X63" s="19"/>
      <c r="Y63" s="20"/>
      <c r="Z63" s="23" t="str">
        <f t="shared" si="7"/>
        <v/>
      </c>
      <c r="AA63" s="19"/>
      <c r="AB63" s="20"/>
      <c r="AC63" s="21" t="str">
        <f t="shared" si="8"/>
        <v/>
      </c>
      <c r="AD63" s="19"/>
      <c r="AE63" s="20"/>
      <c r="AF63" s="21" t="str">
        <f t="shared" si="9"/>
        <v/>
      </c>
      <c r="AG63" s="19"/>
      <c r="AH63" s="20"/>
      <c r="AI63" s="21" t="str">
        <f t="shared" si="10"/>
        <v/>
      </c>
      <c r="AJ63" s="19"/>
      <c r="AK63" s="20"/>
      <c r="AL63" s="21" t="str">
        <f t="shared" si="11"/>
        <v/>
      </c>
      <c r="AM63" s="19"/>
      <c r="AN63" s="20"/>
      <c r="AO63" s="21" t="str">
        <f t="shared" si="12"/>
        <v/>
      </c>
      <c r="AP63" s="19"/>
      <c r="AQ63" s="20"/>
      <c r="AR63" s="21" t="str">
        <f t="shared" si="13"/>
        <v/>
      </c>
      <c r="AS63" s="19"/>
      <c r="AT63" s="20"/>
      <c r="AU63" s="21" t="str">
        <f t="shared" si="14"/>
        <v/>
      </c>
      <c r="AV63" s="19"/>
      <c r="AW63" s="20"/>
      <c r="AX63" s="21" t="str">
        <f t="shared" si="15"/>
        <v/>
      </c>
      <c r="AY63" s="19"/>
      <c r="AZ63" s="20"/>
      <c r="BA63" s="21" t="str">
        <f t="shared" si="16"/>
        <v/>
      </c>
      <c r="BB63" s="19"/>
      <c r="BC63" s="20"/>
      <c r="BD63" s="21" t="str">
        <f t="shared" si="17"/>
        <v/>
      </c>
      <c r="BE63" s="19"/>
      <c r="BF63" s="20"/>
      <c r="BG63" s="21" t="str">
        <f t="shared" si="18"/>
        <v/>
      </c>
      <c r="BH63" s="19"/>
      <c r="BI63" s="20"/>
      <c r="BJ63" s="21" t="str">
        <f t="shared" si="19"/>
        <v/>
      </c>
      <c r="BK63" s="19"/>
      <c r="BL63" s="20"/>
      <c r="BM63" s="21" t="str">
        <f t="shared" si="20"/>
        <v/>
      </c>
      <c r="BN63" s="19"/>
      <c r="BO63" s="20"/>
      <c r="BP63" s="21" t="str">
        <f t="shared" si="21"/>
        <v/>
      </c>
      <c r="BQ63" s="19"/>
      <c r="BR63" s="20"/>
      <c r="BS63" s="21" t="str">
        <f t="shared" si="22"/>
        <v/>
      </c>
      <c r="BV63" s="243">
        <f t="shared" si="23"/>
        <v>0</v>
      </c>
    </row>
    <row r="64" spans="2:74" ht="15.75">
      <c r="B64" s="126">
        <v>59</v>
      </c>
      <c r="C64" s="3"/>
      <c r="D64" s="4"/>
      <c r="E64" s="313"/>
      <c r="F64" s="314"/>
      <c r="G64" s="315"/>
      <c r="H64" s="88"/>
      <c r="I64" s="14">
        <f t="shared" si="1"/>
        <v>0</v>
      </c>
      <c r="J64" s="17"/>
      <c r="K64" s="11" t="str">
        <f t="shared" si="2"/>
        <v/>
      </c>
      <c r="L64" s="19"/>
      <c r="M64" s="20"/>
      <c r="N64" s="21" t="str">
        <f t="shared" si="3"/>
        <v/>
      </c>
      <c r="O64" s="19"/>
      <c r="P64" s="22"/>
      <c r="Q64" s="30" t="str">
        <f t="shared" si="4"/>
        <v/>
      </c>
      <c r="R64" s="19"/>
      <c r="S64" s="22"/>
      <c r="T64" s="30" t="str">
        <f t="shared" si="5"/>
        <v/>
      </c>
      <c r="U64" s="19"/>
      <c r="V64" s="20"/>
      <c r="W64" s="21" t="str">
        <f t="shared" si="6"/>
        <v/>
      </c>
      <c r="X64" s="19"/>
      <c r="Y64" s="20"/>
      <c r="Z64" s="23" t="str">
        <f t="shared" si="7"/>
        <v/>
      </c>
      <c r="AA64" s="19"/>
      <c r="AB64" s="20"/>
      <c r="AC64" s="21" t="str">
        <f t="shared" si="8"/>
        <v/>
      </c>
      <c r="AD64" s="19"/>
      <c r="AE64" s="20"/>
      <c r="AF64" s="21" t="str">
        <f t="shared" si="9"/>
        <v/>
      </c>
      <c r="AG64" s="19"/>
      <c r="AH64" s="20"/>
      <c r="AI64" s="21" t="str">
        <f t="shared" si="10"/>
        <v/>
      </c>
      <c r="AJ64" s="19"/>
      <c r="AK64" s="20"/>
      <c r="AL64" s="21" t="str">
        <f t="shared" si="11"/>
        <v/>
      </c>
      <c r="AM64" s="19"/>
      <c r="AN64" s="20"/>
      <c r="AO64" s="21" t="str">
        <f t="shared" si="12"/>
        <v/>
      </c>
      <c r="AP64" s="19"/>
      <c r="AQ64" s="20"/>
      <c r="AR64" s="21" t="str">
        <f t="shared" si="13"/>
        <v/>
      </c>
      <c r="AS64" s="19"/>
      <c r="AT64" s="20"/>
      <c r="AU64" s="21" t="str">
        <f t="shared" si="14"/>
        <v/>
      </c>
      <c r="AV64" s="19"/>
      <c r="AW64" s="20"/>
      <c r="AX64" s="21" t="str">
        <f t="shared" si="15"/>
        <v/>
      </c>
      <c r="AY64" s="19"/>
      <c r="AZ64" s="20"/>
      <c r="BA64" s="21" t="str">
        <f t="shared" si="16"/>
        <v/>
      </c>
      <c r="BB64" s="19"/>
      <c r="BC64" s="20"/>
      <c r="BD64" s="21" t="str">
        <f t="shared" si="17"/>
        <v/>
      </c>
      <c r="BE64" s="19"/>
      <c r="BF64" s="20"/>
      <c r="BG64" s="21" t="str">
        <f t="shared" si="18"/>
        <v/>
      </c>
      <c r="BH64" s="19"/>
      <c r="BI64" s="20"/>
      <c r="BJ64" s="21" t="str">
        <f t="shared" si="19"/>
        <v/>
      </c>
      <c r="BK64" s="19"/>
      <c r="BL64" s="20"/>
      <c r="BM64" s="21" t="str">
        <f t="shared" si="20"/>
        <v/>
      </c>
      <c r="BN64" s="19"/>
      <c r="BO64" s="20"/>
      <c r="BP64" s="21" t="str">
        <f t="shared" si="21"/>
        <v/>
      </c>
      <c r="BQ64" s="19"/>
      <c r="BR64" s="20"/>
      <c r="BS64" s="21" t="str">
        <f t="shared" si="22"/>
        <v/>
      </c>
      <c r="BV64" s="243">
        <f t="shared" si="23"/>
        <v>0</v>
      </c>
    </row>
    <row r="65" spans="2:74" ht="15.75">
      <c r="B65" s="126">
        <v>60</v>
      </c>
      <c r="C65" s="3"/>
      <c r="D65" s="4"/>
      <c r="E65" s="313"/>
      <c r="F65" s="314"/>
      <c r="G65" s="315"/>
      <c r="H65" s="88"/>
      <c r="I65" s="14">
        <f t="shared" si="1"/>
        <v>0</v>
      </c>
      <c r="J65" s="17"/>
      <c r="K65" s="11" t="str">
        <f t="shared" si="2"/>
        <v/>
      </c>
      <c r="L65" s="19"/>
      <c r="M65" s="20"/>
      <c r="N65" s="21" t="str">
        <f t="shared" si="3"/>
        <v/>
      </c>
      <c r="O65" s="19"/>
      <c r="P65" s="22"/>
      <c r="Q65" s="30" t="str">
        <f t="shared" si="4"/>
        <v/>
      </c>
      <c r="R65" s="19"/>
      <c r="S65" s="22"/>
      <c r="T65" s="30" t="str">
        <f t="shared" si="5"/>
        <v/>
      </c>
      <c r="U65" s="19"/>
      <c r="V65" s="20"/>
      <c r="W65" s="21" t="str">
        <f t="shared" si="6"/>
        <v/>
      </c>
      <c r="X65" s="19"/>
      <c r="Y65" s="20"/>
      <c r="Z65" s="23" t="str">
        <f t="shared" si="7"/>
        <v/>
      </c>
      <c r="AA65" s="19"/>
      <c r="AB65" s="20"/>
      <c r="AC65" s="21" t="str">
        <f t="shared" si="8"/>
        <v/>
      </c>
      <c r="AD65" s="19"/>
      <c r="AE65" s="20"/>
      <c r="AF65" s="21" t="str">
        <f t="shared" si="9"/>
        <v/>
      </c>
      <c r="AG65" s="19"/>
      <c r="AH65" s="20"/>
      <c r="AI65" s="21" t="str">
        <f t="shared" si="10"/>
        <v/>
      </c>
      <c r="AJ65" s="19"/>
      <c r="AK65" s="20"/>
      <c r="AL65" s="21" t="str">
        <f t="shared" si="11"/>
        <v/>
      </c>
      <c r="AM65" s="19"/>
      <c r="AN65" s="20"/>
      <c r="AO65" s="21" t="str">
        <f t="shared" si="12"/>
        <v/>
      </c>
      <c r="AP65" s="19"/>
      <c r="AQ65" s="20"/>
      <c r="AR65" s="21" t="str">
        <f t="shared" si="13"/>
        <v/>
      </c>
      <c r="AS65" s="19"/>
      <c r="AT65" s="20"/>
      <c r="AU65" s="21" t="str">
        <f t="shared" si="14"/>
        <v/>
      </c>
      <c r="AV65" s="19"/>
      <c r="AW65" s="20"/>
      <c r="AX65" s="21" t="str">
        <f t="shared" si="15"/>
        <v/>
      </c>
      <c r="AY65" s="19"/>
      <c r="AZ65" s="20"/>
      <c r="BA65" s="21" t="str">
        <f t="shared" si="16"/>
        <v/>
      </c>
      <c r="BB65" s="19"/>
      <c r="BC65" s="20"/>
      <c r="BD65" s="21" t="str">
        <f t="shared" si="17"/>
        <v/>
      </c>
      <c r="BE65" s="19"/>
      <c r="BF65" s="20"/>
      <c r="BG65" s="21" t="str">
        <f t="shared" si="18"/>
        <v/>
      </c>
      <c r="BH65" s="19"/>
      <c r="BI65" s="20"/>
      <c r="BJ65" s="21" t="str">
        <f t="shared" si="19"/>
        <v/>
      </c>
      <c r="BK65" s="19"/>
      <c r="BL65" s="20"/>
      <c r="BM65" s="21" t="str">
        <f t="shared" si="20"/>
        <v/>
      </c>
      <c r="BN65" s="19"/>
      <c r="BO65" s="20"/>
      <c r="BP65" s="21" t="str">
        <f t="shared" si="21"/>
        <v/>
      </c>
      <c r="BQ65" s="19"/>
      <c r="BR65" s="20"/>
      <c r="BS65" s="21" t="str">
        <f t="shared" si="22"/>
        <v/>
      </c>
      <c r="BV65" s="243">
        <f t="shared" si="23"/>
        <v>0</v>
      </c>
    </row>
    <row r="66" spans="2:74" ht="15.75">
      <c r="B66" s="126">
        <v>61</v>
      </c>
      <c r="C66" s="3"/>
      <c r="D66" s="4"/>
      <c r="E66" s="313"/>
      <c r="F66" s="314"/>
      <c r="G66" s="315"/>
      <c r="H66" s="88"/>
      <c r="I66" s="14">
        <f t="shared" si="1"/>
        <v>0</v>
      </c>
      <c r="J66" s="17"/>
      <c r="K66" s="11" t="str">
        <f t="shared" si="2"/>
        <v/>
      </c>
      <c r="L66" s="19"/>
      <c r="M66" s="20"/>
      <c r="N66" s="21" t="str">
        <f t="shared" si="3"/>
        <v/>
      </c>
      <c r="O66" s="19"/>
      <c r="P66" s="22"/>
      <c r="Q66" s="30" t="str">
        <f t="shared" si="4"/>
        <v/>
      </c>
      <c r="R66" s="19"/>
      <c r="S66" s="22"/>
      <c r="T66" s="30" t="str">
        <f t="shared" si="5"/>
        <v/>
      </c>
      <c r="U66" s="19"/>
      <c r="V66" s="20"/>
      <c r="W66" s="21" t="str">
        <f t="shared" si="6"/>
        <v/>
      </c>
      <c r="X66" s="19"/>
      <c r="Y66" s="20"/>
      <c r="Z66" s="23" t="str">
        <f t="shared" si="7"/>
        <v/>
      </c>
      <c r="AA66" s="19"/>
      <c r="AB66" s="20"/>
      <c r="AC66" s="21" t="str">
        <f t="shared" si="8"/>
        <v/>
      </c>
      <c r="AD66" s="19"/>
      <c r="AE66" s="20"/>
      <c r="AF66" s="21" t="str">
        <f t="shared" si="9"/>
        <v/>
      </c>
      <c r="AG66" s="19"/>
      <c r="AH66" s="20"/>
      <c r="AI66" s="21" t="str">
        <f t="shared" si="10"/>
        <v/>
      </c>
      <c r="AJ66" s="19"/>
      <c r="AK66" s="20"/>
      <c r="AL66" s="21" t="str">
        <f t="shared" si="11"/>
        <v/>
      </c>
      <c r="AM66" s="19"/>
      <c r="AN66" s="20"/>
      <c r="AO66" s="21" t="str">
        <f t="shared" si="12"/>
        <v/>
      </c>
      <c r="AP66" s="19"/>
      <c r="AQ66" s="20"/>
      <c r="AR66" s="21" t="str">
        <f t="shared" si="13"/>
        <v/>
      </c>
      <c r="AS66" s="19"/>
      <c r="AT66" s="20"/>
      <c r="AU66" s="21" t="str">
        <f t="shared" si="14"/>
        <v/>
      </c>
      <c r="AV66" s="19"/>
      <c r="AW66" s="20"/>
      <c r="AX66" s="21" t="str">
        <f t="shared" si="15"/>
        <v/>
      </c>
      <c r="AY66" s="19"/>
      <c r="AZ66" s="20"/>
      <c r="BA66" s="21" t="str">
        <f t="shared" si="16"/>
        <v/>
      </c>
      <c r="BB66" s="19"/>
      <c r="BC66" s="20"/>
      <c r="BD66" s="21" t="str">
        <f t="shared" si="17"/>
        <v/>
      </c>
      <c r="BE66" s="19"/>
      <c r="BF66" s="20"/>
      <c r="BG66" s="21" t="str">
        <f t="shared" si="18"/>
        <v/>
      </c>
      <c r="BH66" s="19"/>
      <c r="BI66" s="20"/>
      <c r="BJ66" s="21" t="str">
        <f t="shared" si="19"/>
        <v/>
      </c>
      <c r="BK66" s="19"/>
      <c r="BL66" s="20"/>
      <c r="BM66" s="21" t="str">
        <f t="shared" si="20"/>
        <v/>
      </c>
      <c r="BN66" s="19"/>
      <c r="BO66" s="20"/>
      <c r="BP66" s="21" t="str">
        <f t="shared" si="21"/>
        <v/>
      </c>
      <c r="BQ66" s="19"/>
      <c r="BR66" s="20"/>
      <c r="BS66" s="21" t="str">
        <f t="shared" si="22"/>
        <v/>
      </c>
      <c r="BV66" s="243">
        <f t="shared" si="23"/>
        <v>0</v>
      </c>
    </row>
    <row r="67" spans="2:74" ht="15.75">
      <c r="B67" s="126">
        <v>62</v>
      </c>
      <c r="C67" s="3"/>
      <c r="D67" s="4"/>
      <c r="E67" s="313"/>
      <c r="F67" s="314"/>
      <c r="G67" s="315"/>
      <c r="H67" s="88"/>
      <c r="I67" s="14">
        <f t="shared" si="1"/>
        <v>0</v>
      </c>
      <c r="J67" s="17"/>
      <c r="K67" s="11" t="str">
        <f t="shared" si="2"/>
        <v/>
      </c>
      <c r="L67" s="19"/>
      <c r="M67" s="20"/>
      <c r="N67" s="21" t="str">
        <f t="shared" si="3"/>
        <v/>
      </c>
      <c r="O67" s="19"/>
      <c r="P67" s="22"/>
      <c r="Q67" s="30" t="str">
        <f t="shared" si="4"/>
        <v/>
      </c>
      <c r="R67" s="19"/>
      <c r="S67" s="22"/>
      <c r="T67" s="30" t="str">
        <f t="shared" si="5"/>
        <v/>
      </c>
      <c r="U67" s="19"/>
      <c r="V67" s="20"/>
      <c r="W67" s="21" t="str">
        <f t="shared" si="6"/>
        <v/>
      </c>
      <c r="X67" s="19"/>
      <c r="Y67" s="20"/>
      <c r="Z67" s="23" t="str">
        <f t="shared" si="7"/>
        <v/>
      </c>
      <c r="AA67" s="19"/>
      <c r="AB67" s="20"/>
      <c r="AC67" s="21" t="str">
        <f t="shared" si="8"/>
        <v/>
      </c>
      <c r="AD67" s="19"/>
      <c r="AE67" s="20"/>
      <c r="AF67" s="21" t="str">
        <f t="shared" si="9"/>
        <v/>
      </c>
      <c r="AG67" s="19"/>
      <c r="AH67" s="20"/>
      <c r="AI67" s="21" t="str">
        <f t="shared" si="10"/>
        <v/>
      </c>
      <c r="AJ67" s="19"/>
      <c r="AK67" s="20"/>
      <c r="AL67" s="21" t="str">
        <f t="shared" si="11"/>
        <v/>
      </c>
      <c r="AM67" s="19"/>
      <c r="AN67" s="20"/>
      <c r="AO67" s="21" t="str">
        <f t="shared" si="12"/>
        <v/>
      </c>
      <c r="AP67" s="19"/>
      <c r="AQ67" s="20"/>
      <c r="AR67" s="21" t="str">
        <f t="shared" si="13"/>
        <v/>
      </c>
      <c r="AS67" s="19"/>
      <c r="AT67" s="20"/>
      <c r="AU67" s="21" t="str">
        <f t="shared" si="14"/>
        <v/>
      </c>
      <c r="AV67" s="19"/>
      <c r="AW67" s="20"/>
      <c r="AX67" s="21" t="str">
        <f t="shared" si="15"/>
        <v/>
      </c>
      <c r="AY67" s="19"/>
      <c r="AZ67" s="20"/>
      <c r="BA67" s="21" t="str">
        <f t="shared" si="16"/>
        <v/>
      </c>
      <c r="BB67" s="19"/>
      <c r="BC67" s="20"/>
      <c r="BD67" s="21" t="str">
        <f t="shared" si="17"/>
        <v/>
      </c>
      <c r="BE67" s="19"/>
      <c r="BF67" s="20"/>
      <c r="BG67" s="21" t="str">
        <f t="shared" si="18"/>
        <v/>
      </c>
      <c r="BH67" s="19"/>
      <c r="BI67" s="20"/>
      <c r="BJ67" s="21" t="str">
        <f t="shared" si="19"/>
        <v/>
      </c>
      <c r="BK67" s="19"/>
      <c r="BL67" s="20"/>
      <c r="BM67" s="21" t="str">
        <f t="shared" si="20"/>
        <v/>
      </c>
      <c r="BN67" s="19"/>
      <c r="BO67" s="20"/>
      <c r="BP67" s="21" t="str">
        <f t="shared" si="21"/>
        <v/>
      </c>
      <c r="BQ67" s="19"/>
      <c r="BR67" s="20"/>
      <c r="BS67" s="21" t="str">
        <f t="shared" si="22"/>
        <v/>
      </c>
      <c r="BV67" s="243">
        <f t="shared" si="23"/>
        <v>0</v>
      </c>
    </row>
    <row r="68" spans="2:74" ht="15.75">
      <c r="B68" s="126">
        <v>63</v>
      </c>
      <c r="C68" s="3"/>
      <c r="D68" s="4"/>
      <c r="E68" s="313"/>
      <c r="F68" s="314"/>
      <c r="G68" s="315"/>
      <c r="H68" s="88"/>
      <c r="I68" s="14">
        <f t="shared" si="1"/>
        <v>0</v>
      </c>
      <c r="J68" s="17"/>
      <c r="K68" s="11" t="str">
        <f t="shared" si="2"/>
        <v/>
      </c>
      <c r="L68" s="19"/>
      <c r="M68" s="20"/>
      <c r="N68" s="21" t="str">
        <f t="shared" si="3"/>
        <v/>
      </c>
      <c r="O68" s="19"/>
      <c r="P68" s="22"/>
      <c r="Q68" s="30" t="str">
        <f t="shared" si="4"/>
        <v/>
      </c>
      <c r="R68" s="19"/>
      <c r="S68" s="22"/>
      <c r="T68" s="30" t="str">
        <f t="shared" si="5"/>
        <v/>
      </c>
      <c r="U68" s="19"/>
      <c r="V68" s="20"/>
      <c r="W68" s="21" t="str">
        <f t="shared" si="6"/>
        <v/>
      </c>
      <c r="X68" s="19"/>
      <c r="Y68" s="20"/>
      <c r="Z68" s="23" t="str">
        <f t="shared" si="7"/>
        <v/>
      </c>
      <c r="AA68" s="19"/>
      <c r="AB68" s="20"/>
      <c r="AC68" s="21" t="str">
        <f t="shared" si="8"/>
        <v/>
      </c>
      <c r="AD68" s="19"/>
      <c r="AE68" s="20"/>
      <c r="AF68" s="21" t="str">
        <f t="shared" si="9"/>
        <v/>
      </c>
      <c r="AG68" s="19"/>
      <c r="AH68" s="20"/>
      <c r="AI68" s="21" t="str">
        <f t="shared" si="10"/>
        <v/>
      </c>
      <c r="AJ68" s="19"/>
      <c r="AK68" s="20"/>
      <c r="AL68" s="21" t="str">
        <f t="shared" si="11"/>
        <v/>
      </c>
      <c r="AM68" s="19"/>
      <c r="AN68" s="20"/>
      <c r="AO68" s="21" t="str">
        <f t="shared" si="12"/>
        <v/>
      </c>
      <c r="AP68" s="19"/>
      <c r="AQ68" s="20"/>
      <c r="AR68" s="21" t="str">
        <f t="shared" si="13"/>
        <v/>
      </c>
      <c r="AS68" s="19"/>
      <c r="AT68" s="20"/>
      <c r="AU68" s="21" t="str">
        <f t="shared" si="14"/>
        <v/>
      </c>
      <c r="AV68" s="19"/>
      <c r="AW68" s="20"/>
      <c r="AX68" s="21" t="str">
        <f t="shared" si="15"/>
        <v/>
      </c>
      <c r="AY68" s="19"/>
      <c r="AZ68" s="20"/>
      <c r="BA68" s="21" t="str">
        <f t="shared" si="16"/>
        <v/>
      </c>
      <c r="BB68" s="19"/>
      <c r="BC68" s="20"/>
      <c r="BD68" s="21" t="str">
        <f t="shared" si="17"/>
        <v/>
      </c>
      <c r="BE68" s="19"/>
      <c r="BF68" s="20"/>
      <c r="BG68" s="21" t="str">
        <f t="shared" si="18"/>
        <v/>
      </c>
      <c r="BH68" s="19"/>
      <c r="BI68" s="20"/>
      <c r="BJ68" s="21" t="str">
        <f t="shared" si="19"/>
        <v/>
      </c>
      <c r="BK68" s="19"/>
      <c r="BL68" s="20"/>
      <c r="BM68" s="21" t="str">
        <f t="shared" si="20"/>
        <v/>
      </c>
      <c r="BN68" s="19"/>
      <c r="BO68" s="20"/>
      <c r="BP68" s="21" t="str">
        <f t="shared" si="21"/>
        <v/>
      </c>
      <c r="BQ68" s="19"/>
      <c r="BR68" s="20"/>
      <c r="BS68" s="21" t="str">
        <f t="shared" si="22"/>
        <v/>
      </c>
      <c r="BV68" s="243">
        <f t="shared" si="23"/>
        <v>0</v>
      </c>
    </row>
    <row r="69" spans="2:74" ht="15.75">
      <c r="B69" s="126">
        <v>64</v>
      </c>
      <c r="C69" s="3"/>
      <c r="D69" s="4"/>
      <c r="E69" s="313"/>
      <c r="F69" s="314"/>
      <c r="G69" s="315"/>
      <c r="H69" s="88"/>
      <c r="I69" s="14">
        <f t="shared" si="1"/>
        <v>0</v>
      </c>
      <c r="J69" s="17"/>
      <c r="K69" s="11" t="str">
        <f t="shared" si="2"/>
        <v/>
      </c>
      <c r="L69" s="19"/>
      <c r="M69" s="20"/>
      <c r="N69" s="21" t="str">
        <f t="shared" si="3"/>
        <v/>
      </c>
      <c r="O69" s="19"/>
      <c r="P69" s="22"/>
      <c r="Q69" s="30" t="str">
        <f t="shared" si="4"/>
        <v/>
      </c>
      <c r="R69" s="19"/>
      <c r="S69" s="22"/>
      <c r="T69" s="30" t="str">
        <f t="shared" si="5"/>
        <v/>
      </c>
      <c r="U69" s="19"/>
      <c r="V69" s="20"/>
      <c r="W69" s="21" t="str">
        <f t="shared" si="6"/>
        <v/>
      </c>
      <c r="X69" s="19"/>
      <c r="Y69" s="20"/>
      <c r="Z69" s="23" t="str">
        <f t="shared" si="7"/>
        <v/>
      </c>
      <c r="AA69" s="19"/>
      <c r="AB69" s="20"/>
      <c r="AC69" s="21" t="str">
        <f t="shared" si="8"/>
        <v/>
      </c>
      <c r="AD69" s="19"/>
      <c r="AE69" s="20"/>
      <c r="AF69" s="21" t="str">
        <f t="shared" si="9"/>
        <v/>
      </c>
      <c r="AG69" s="19"/>
      <c r="AH69" s="20"/>
      <c r="AI69" s="21" t="str">
        <f t="shared" si="10"/>
        <v/>
      </c>
      <c r="AJ69" s="19"/>
      <c r="AK69" s="20"/>
      <c r="AL69" s="21" t="str">
        <f t="shared" si="11"/>
        <v/>
      </c>
      <c r="AM69" s="19"/>
      <c r="AN69" s="20"/>
      <c r="AO69" s="21" t="str">
        <f t="shared" si="12"/>
        <v/>
      </c>
      <c r="AP69" s="19"/>
      <c r="AQ69" s="20"/>
      <c r="AR69" s="21" t="str">
        <f t="shared" si="13"/>
        <v/>
      </c>
      <c r="AS69" s="19"/>
      <c r="AT69" s="20"/>
      <c r="AU69" s="21" t="str">
        <f t="shared" si="14"/>
        <v/>
      </c>
      <c r="AV69" s="19"/>
      <c r="AW69" s="20"/>
      <c r="AX69" s="21" t="str">
        <f t="shared" si="15"/>
        <v/>
      </c>
      <c r="AY69" s="19"/>
      <c r="AZ69" s="20"/>
      <c r="BA69" s="21" t="str">
        <f t="shared" si="16"/>
        <v/>
      </c>
      <c r="BB69" s="19"/>
      <c r="BC69" s="20"/>
      <c r="BD69" s="21" t="str">
        <f t="shared" si="17"/>
        <v/>
      </c>
      <c r="BE69" s="19"/>
      <c r="BF69" s="20"/>
      <c r="BG69" s="21" t="str">
        <f t="shared" si="18"/>
        <v/>
      </c>
      <c r="BH69" s="19"/>
      <c r="BI69" s="20"/>
      <c r="BJ69" s="21" t="str">
        <f t="shared" si="19"/>
        <v/>
      </c>
      <c r="BK69" s="19"/>
      <c r="BL69" s="20"/>
      <c r="BM69" s="21" t="str">
        <f t="shared" si="20"/>
        <v/>
      </c>
      <c r="BN69" s="19"/>
      <c r="BO69" s="20"/>
      <c r="BP69" s="21" t="str">
        <f t="shared" si="21"/>
        <v/>
      </c>
      <c r="BQ69" s="19"/>
      <c r="BR69" s="20"/>
      <c r="BS69" s="21" t="str">
        <f t="shared" si="22"/>
        <v/>
      </c>
      <c r="BV69" s="243">
        <f t="shared" si="23"/>
        <v>0</v>
      </c>
    </row>
    <row r="70" spans="2:74" ht="15.75">
      <c r="B70" s="126">
        <v>65</v>
      </c>
      <c r="C70" s="3"/>
      <c r="D70" s="4"/>
      <c r="E70" s="313"/>
      <c r="F70" s="314"/>
      <c r="G70" s="315"/>
      <c r="H70" s="88"/>
      <c r="I70" s="14">
        <f t="shared" si="1"/>
        <v>0</v>
      </c>
      <c r="J70" s="17"/>
      <c r="K70" s="11" t="str">
        <f t="shared" si="2"/>
        <v/>
      </c>
      <c r="L70" s="19"/>
      <c r="M70" s="20"/>
      <c r="N70" s="21" t="str">
        <f t="shared" si="3"/>
        <v/>
      </c>
      <c r="O70" s="19"/>
      <c r="P70" s="22"/>
      <c r="Q70" s="30" t="str">
        <f t="shared" si="4"/>
        <v/>
      </c>
      <c r="R70" s="19"/>
      <c r="S70" s="22"/>
      <c r="T70" s="30" t="str">
        <f t="shared" si="5"/>
        <v/>
      </c>
      <c r="U70" s="19"/>
      <c r="V70" s="20"/>
      <c r="W70" s="21" t="str">
        <f t="shared" si="6"/>
        <v/>
      </c>
      <c r="X70" s="19"/>
      <c r="Y70" s="20"/>
      <c r="Z70" s="23" t="str">
        <f t="shared" si="7"/>
        <v/>
      </c>
      <c r="AA70" s="19"/>
      <c r="AB70" s="20"/>
      <c r="AC70" s="21" t="str">
        <f t="shared" si="8"/>
        <v/>
      </c>
      <c r="AD70" s="19"/>
      <c r="AE70" s="20"/>
      <c r="AF70" s="21" t="str">
        <f t="shared" si="9"/>
        <v/>
      </c>
      <c r="AG70" s="19"/>
      <c r="AH70" s="20"/>
      <c r="AI70" s="21" t="str">
        <f t="shared" si="10"/>
        <v/>
      </c>
      <c r="AJ70" s="19"/>
      <c r="AK70" s="20"/>
      <c r="AL70" s="21" t="str">
        <f t="shared" si="11"/>
        <v/>
      </c>
      <c r="AM70" s="19"/>
      <c r="AN70" s="20"/>
      <c r="AO70" s="21" t="str">
        <f t="shared" si="12"/>
        <v/>
      </c>
      <c r="AP70" s="19"/>
      <c r="AQ70" s="20"/>
      <c r="AR70" s="21" t="str">
        <f t="shared" si="13"/>
        <v/>
      </c>
      <c r="AS70" s="19"/>
      <c r="AT70" s="20"/>
      <c r="AU70" s="21" t="str">
        <f t="shared" si="14"/>
        <v/>
      </c>
      <c r="AV70" s="19"/>
      <c r="AW70" s="20"/>
      <c r="AX70" s="21" t="str">
        <f t="shared" si="15"/>
        <v/>
      </c>
      <c r="AY70" s="19"/>
      <c r="AZ70" s="20"/>
      <c r="BA70" s="21" t="str">
        <f t="shared" si="16"/>
        <v/>
      </c>
      <c r="BB70" s="19"/>
      <c r="BC70" s="20"/>
      <c r="BD70" s="21" t="str">
        <f t="shared" si="17"/>
        <v/>
      </c>
      <c r="BE70" s="19"/>
      <c r="BF70" s="20"/>
      <c r="BG70" s="21" t="str">
        <f t="shared" si="18"/>
        <v/>
      </c>
      <c r="BH70" s="19"/>
      <c r="BI70" s="20"/>
      <c r="BJ70" s="21" t="str">
        <f t="shared" si="19"/>
        <v/>
      </c>
      <c r="BK70" s="19"/>
      <c r="BL70" s="20"/>
      <c r="BM70" s="21" t="str">
        <f t="shared" si="20"/>
        <v/>
      </c>
      <c r="BN70" s="19"/>
      <c r="BO70" s="20"/>
      <c r="BP70" s="21" t="str">
        <f t="shared" si="21"/>
        <v/>
      </c>
      <c r="BQ70" s="19"/>
      <c r="BR70" s="20"/>
      <c r="BS70" s="21" t="str">
        <f t="shared" si="22"/>
        <v/>
      </c>
      <c r="BV70" s="243">
        <f t="shared" si="23"/>
        <v>0</v>
      </c>
    </row>
    <row r="71" spans="2:74" ht="15.75">
      <c r="B71" s="126">
        <v>66</v>
      </c>
      <c r="C71" s="3"/>
      <c r="D71" s="4"/>
      <c r="E71" s="313"/>
      <c r="F71" s="314"/>
      <c r="G71" s="315"/>
      <c r="H71" s="88"/>
      <c r="I71" s="14">
        <f t="shared" ref="I71:I134" si="24">SUMIF($L$5:$BS$5,"القيمة",L71:BS71)</f>
        <v>0</v>
      </c>
      <c r="J71" s="17"/>
      <c r="K71" s="11" t="str">
        <f t="shared" ref="K71:K134" si="25">IF(I71&gt;0,I71-(I71*J71),"")</f>
        <v/>
      </c>
      <c r="L71" s="19"/>
      <c r="M71" s="20"/>
      <c r="N71" s="21" t="str">
        <f t="shared" ref="N71:N134" si="26">IF(L71+M71&lt;&gt;0,IF(G71=$FC$5,(L71*$FB$6*$FC$6)+M71*$FC$6,IF(G71=$FD$5,(L71*$FB$6*$FD$6)+M71*$FD$6,IF(G71=$FE$5,(L71*$FB$6*$FE$6)+M71*$FE$6,IF(G71=$FF$5,(L71*$FB$6*$FF$6)+M71*$FF$6,"")))),"")</f>
        <v/>
      </c>
      <c r="O71" s="19"/>
      <c r="P71" s="22"/>
      <c r="Q71" s="30" t="str">
        <f t="shared" ref="Q71:Q134" si="27">IF(O71+P71&lt;&gt;0,IF(G71=$FC$5,(O71*$FB$7*$FC$7)+P71*$FC$7,IF(G71=$FD$5,(O71*$FB$7*$FD$7)+P71*$FD$7,IF(G71=$FE$5,(O71*$FB$7*$FE$7)+P71*$FE$7,IF(G71=$FF$5,(O71*$FB$7*$FF$7)+P71*$FF$7,"")))),"")</f>
        <v/>
      </c>
      <c r="R71" s="19"/>
      <c r="S71" s="22"/>
      <c r="T71" s="30" t="str">
        <f t="shared" ref="T71:T134" si="28">IF(R71+S71&lt;&gt;0,IF(G71=$FC$5,(R71*$FB$8*$FC$8)+S71*$FC$8,IF(G71=$FD$5,(R71*$FB$8*$FD$8)+S71*$FD$8,IF(G71=$FE$5,(R71*$FB$8*$FE$8)+S71*$FE$8,IF(G71=$FF$5,(R71*$FB$8*$FF$8)+S71*$FF$8,"")))),"")</f>
        <v/>
      </c>
      <c r="U71" s="19"/>
      <c r="V71" s="20"/>
      <c r="W71" s="21" t="str">
        <f t="shared" ref="W71:W134" si="29">IF(U71+V71&lt;&gt;0,IF(G71=$FC$5,(U71*$FB$9*$FC$9)+V71*$FC$9,IF(G71=$FD$5,(U71*$FB$9*$FD$9)+V71*$FD$9,IF(G71=$FE$5,(U71*$FB$9*$FE$9)+V71*$FE$9,IF(G71=$FF$5,(U71*$FB$9*$FF$9)+V71*$FF$9,"")))),"")</f>
        <v/>
      </c>
      <c r="X71" s="19"/>
      <c r="Y71" s="20"/>
      <c r="Z71" s="23" t="str">
        <f t="shared" ref="Z71:Z134" si="30">IF(X71+Y71&lt;&gt;0,IF(G71=$FC$5,(X71*$FB$10*$FC$10)+Y71*$FC$10,IF(G71=$FD$5,(X71*$FB$10*$FD$10)+Y71*$FD$10,IF(G71=$FE$5,(X71*$FB$10*$FE$10)+Y71*$FE$10,IF(G71=$FF$5,(X71*$FB$10*$FF$10)+Y71*$FF$10,"")))),"")</f>
        <v/>
      </c>
      <c r="AA71" s="19"/>
      <c r="AB71" s="20"/>
      <c r="AC71" s="21" t="str">
        <f t="shared" ref="AC71:AC134" si="31">IF(AA71+AB71&lt;&gt;0,IF(G71=$FC$5,(AA71*$FB$11*$FC$11)+AB71*$FC$11,IF(G71=$FD$5,(AA71*$FB$11*$FD$11)+AB71*$FD$11,IF(G71=$FE$5,(AA71*$FB$11*$FE$11)+AB71*$FE$11,IF(G71=$FF$5,(AA71*$FB$11*$FF$11)+AB71*$FF$11,"")))),"")</f>
        <v/>
      </c>
      <c r="AD71" s="19"/>
      <c r="AE71" s="20"/>
      <c r="AF71" s="21" t="str">
        <f t="shared" ref="AF71:AF134" si="32">IF(AD71+AE71&lt;&gt;0,IF(G71=$FC$5,(AD71*$FB$12*$FC$12)+AE71*$FC$12,IF(G71=$FD$5,(AD71*$FB$12*$FD$12)+AE71*$FD$12,IF(G71=$FE$5,(AD71*$FB$12*$FE$12)+AE71*$FE$12,IF(G71=$FF$5,(AD71*$FB$12*$FF$12)+AE71*$FF$12,"")))),"")</f>
        <v/>
      </c>
      <c r="AG71" s="19"/>
      <c r="AH71" s="20"/>
      <c r="AI71" s="21" t="str">
        <f t="shared" ref="AI71:AI134" si="33">IF(AG71+AH71&lt;&gt;0,IF(G71=$FC$5,(AG71*$FB$13*$FC$13)+AH71*$FC$13,IF(G71=$FD$5,(AG71*$FB$13*$FD$13)+AH71*$FD$13,IF(G71=$FE$5,(AG71*$FB$13*$FE$13)+AH71*$FE$13,IF(G71=$FF$5,(AG71*$FB$13*$FF$13)+AH71*$FF$13,"")))),"")</f>
        <v/>
      </c>
      <c r="AJ71" s="19"/>
      <c r="AK71" s="20"/>
      <c r="AL71" s="21" t="str">
        <f t="shared" ref="AL71:AL134" si="34">IF(AJ71+AK71&lt;&gt;0,IF(G71=$FC$5,(AJ71*$FB$14*$FC$14)+AK71*$FC$14,IF(G71=$FD$5,(AJ71*$FB$14*$FD$14)+AK71*$FD$14,IF(G71=$FE$5,(AJ71*$FB$14*$FE$14)+AK71*$FE$14,IF(G71=$FF$5,(AJ71*$FB$14*$FF$14)+AK71*$FF$14,"")))),"")</f>
        <v/>
      </c>
      <c r="AM71" s="19"/>
      <c r="AN71" s="20"/>
      <c r="AO71" s="21" t="str">
        <f t="shared" ref="AO71:AO134" si="35">IF(AM71+AN71&lt;&gt;0,IF(G71=$FC$5,(AM71*$FB$15*$FC$15)+AN71*$FC$15,IF(G71=$FD$5,(AM71*$FB$15*$FD$15)+AN71*$FD$15,IF(G71=$FE$5,(AM71*$FB$15*$FE$15)+AN71*$FE$15,IF(G71=$FF$5,(AM71*$FB$15*$FF$15)+AN71*$FF$15,"")))),"")</f>
        <v/>
      </c>
      <c r="AP71" s="19"/>
      <c r="AQ71" s="20"/>
      <c r="AR71" s="21" t="str">
        <f t="shared" ref="AR71:AR134" si="36">IF(AP71+AQ71&lt;&gt;0,IF(G71=$FC$5,(AP71*$FB$16*$FC$16)+AQ71*$FC$16,IF(G71=$FD$5,(AP71*$FB$16*$FD$16)+AQ71*$FD$16,IF(G71=$FE$5,(AP71*$FB$16*$FE$16)+AQ71*$FE$16,IF(G71=$FF$5,(AP71*$FB$16*$FF$16)+AQ71*$FF$16,"")))),"")</f>
        <v/>
      </c>
      <c r="AS71" s="19"/>
      <c r="AT71" s="20"/>
      <c r="AU71" s="21" t="str">
        <f t="shared" ref="AU71:AU134" si="37">IF(AS71+AT71&lt;&gt;0,IF(G71=$FC$5,(AS71*$FB$17*$FC$17)+AT71*$FC$17,IF(G71=$FD$5,(AS71*$FB$17*$FD$17)+AT71*$FD$17,IF(G71=$FE$5,(AS71*$FB$17*$FE$17)+AT71*$FE$17,IF(G71=$FF$5,(AS71*$FB$17*$FF$17)+AT71*$FF$17,"")))),"")</f>
        <v/>
      </c>
      <c r="AV71" s="19"/>
      <c r="AW71" s="20"/>
      <c r="AX71" s="21" t="str">
        <f t="shared" ref="AX71:AX134" si="38">IF(AV71+AW71&lt;&gt;0,IF(G71=$FC$5,(AV71*$FB$18*$FC$18)+AW71*$FC$18,IF(G71=$FD$5,(AV71*$FB$18*$FD$18)+AW71*$FD$18,IF(G71=$FE$5,(AV71*$FB$18*$FE$18)+AW71*$FE$18,IF(G71=$FF$5,(AV71*$FB$18*$FF$18)+AW71*$FF$18,"")))),"")</f>
        <v/>
      </c>
      <c r="AY71" s="19"/>
      <c r="AZ71" s="20"/>
      <c r="BA71" s="21" t="str">
        <f t="shared" ref="BA71:BA134" si="39">IF(AY71+AZ71&lt;&gt;0,IF(G71=$FC$5,(AY71*$FB$19*$FC$19)+AZ71*$FC$19,IF(G71=$FD$5,(AY71*$FB$19*$FD$19)+AZ71*$FD$19,IF(G71=$FE$5,(AY71*$FB$19*$FE$19)+AZ71*$FE$19,IF(G71=$FF$5,(AY71*$FB$19*$FF$19)+AZ71*$FF$19,"")))),"")</f>
        <v/>
      </c>
      <c r="BB71" s="19"/>
      <c r="BC71" s="20"/>
      <c r="BD71" s="21" t="str">
        <f t="shared" ref="BD71:BD134" si="40">IF(BB71+BC71&lt;&gt;0,IF(G71=$FC$5,(BB71*$FB$20*$FC$20)+BC71*$FC$20,IF(G71=$FD$5,(BB71*$FB$20*$FD$20)+BC71*$FD$20,IF(G71=$FE$5,(BB71*$FB$20*$FE$20)+BC71*$FE$20,IF(G71=$FF$5,(BB71*$FB$20*$FF$20)+BC71*$FF$20,"")))),"")</f>
        <v/>
      </c>
      <c r="BE71" s="19"/>
      <c r="BF71" s="20"/>
      <c r="BG71" s="21" t="str">
        <f t="shared" ref="BG71:BG134" si="41">IF(BE71+BF71&lt;&gt;0,IF(G71=$FC$5,(BE71*$FB$21*$FC$21)+BF71*$FC$21,IF(G71=$FD$5,(BE71*$FB$21*$FD$21)+BF71*$FD$21,IF(G71=$FE$5,(BE71*$FB$21*$FE$21)+BF71*$FE$21,IF(G71=$FF$5,(BE71*$FB$21*$FF$21)+BF71*$FF$21,"")))),"")</f>
        <v/>
      </c>
      <c r="BH71" s="19"/>
      <c r="BI71" s="20"/>
      <c r="BJ71" s="21" t="str">
        <f t="shared" ref="BJ71:BJ134" si="42">IF(BH71+BI71&lt;&gt;0,IF(G71=$FC$5,(BH71*$FB$22*$FC$22)+BI71*$FC$22,IF(G71=$FD$5,(BH71*$FB$22*$FD$22)+BI71*$FD$22,IF(G71=$FE$5,(BH71*$FB$22*$FE$22)+BI71*$FE$22,IF(G71=$FF$5,(BH71*$FB$22*$FF$22)+BI71*$FF$22,"")))),"")</f>
        <v/>
      </c>
      <c r="BK71" s="19"/>
      <c r="BL71" s="20"/>
      <c r="BM71" s="21" t="str">
        <f t="shared" ref="BM71:BM134" si="43">IF(BK71+BL71&lt;&gt;0,IF(G71=$FC$5,(BK71*$FB$23*$FC$23)+BL71*$FC$23,IF(G71=$FD$5,(BK71*$FB$23*$FD$23)+BL71*$FD$23,IF(G71=$FE$5,(BK71*$FB$23*$FE$23)+BL71*$FE$23,IF(G71=$FF$5,(BK71*$FB$23*$FF$23)+BL71*$FF$23,"")))),"")</f>
        <v/>
      </c>
      <c r="BN71" s="19"/>
      <c r="BO71" s="20"/>
      <c r="BP71" s="21" t="str">
        <f t="shared" ref="BP71:BP134" si="44">IF(BN71+BO71&lt;&gt;0,IF(G71=$FC$5,(BN71*$FB$24*$FC$24)+BO71*$FC$24,IF(G71=$FD$5,(BN71*$FB$24*$FD$24)+BO71*$FD$24,IF(G71=$FE$5,(BN71*$FB$24*$FE$24)+BO71*$FE$24,IF(G71=$FF$5,(BN71*$FB$24*$FF$24)+BO71*$FF$24,"")))),"")</f>
        <v/>
      </c>
      <c r="BQ71" s="19"/>
      <c r="BR71" s="20"/>
      <c r="BS71" s="21" t="str">
        <f t="shared" ref="BS71:BS134" si="45">IF(BQ71+BR71&lt;&gt;0,IF(G71=$FC$5,(BQ71*$FB$25*$FC$25)+BR71*$FC$25,IF(G71=$FD$5,(BQ71*$FB$25*$FD$25)+BR71*$FD$25,IF(G71=$FE$5,(BQ71*$FB$25*$FE$25)+BR71*$FE$25,IF(G71=$FF$5,(BQ71*$FB$25*$FF$25)+BR71*$FF$25,"")))),"")</f>
        <v/>
      </c>
      <c r="BV71" s="243">
        <f t="shared" ref="BV71:BV134" si="46">I71*J71</f>
        <v>0</v>
      </c>
    </row>
    <row r="72" spans="2:74" ht="15.75">
      <c r="B72" s="126">
        <v>67</v>
      </c>
      <c r="C72" s="3"/>
      <c r="D72" s="4"/>
      <c r="E72" s="313"/>
      <c r="F72" s="314"/>
      <c r="G72" s="315"/>
      <c r="H72" s="88"/>
      <c r="I72" s="14">
        <f t="shared" si="24"/>
        <v>0</v>
      </c>
      <c r="J72" s="17"/>
      <c r="K72" s="11" t="str">
        <f t="shared" si="25"/>
        <v/>
      </c>
      <c r="L72" s="19"/>
      <c r="M72" s="20"/>
      <c r="N72" s="21" t="str">
        <f t="shared" si="26"/>
        <v/>
      </c>
      <c r="O72" s="19"/>
      <c r="P72" s="22"/>
      <c r="Q72" s="30" t="str">
        <f t="shared" si="27"/>
        <v/>
      </c>
      <c r="R72" s="19"/>
      <c r="S72" s="22"/>
      <c r="T72" s="30" t="str">
        <f t="shared" si="28"/>
        <v/>
      </c>
      <c r="U72" s="19"/>
      <c r="V72" s="20"/>
      <c r="W72" s="21" t="str">
        <f t="shared" si="29"/>
        <v/>
      </c>
      <c r="X72" s="19"/>
      <c r="Y72" s="20"/>
      <c r="Z72" s="23" t="str">
        <f t="shared" si="30"/>
        <v/>
      </c>
      <c r="AA72" s="19"/>
      <c r="AB72" s="20"/>
      <c r="AC72" s="21" t="str">
        <f t="shared" si="31"/>
        <v/>
      </c>
      <c r="AD72" s="19"/>
      <c r="AE72" s="20"/>
      <c r="AF72" s="21" t="str">
        <f t="shared" si="32"/>
        <v/>
      </c>
      <c r="AG72" s="19"/>
      <c r="AH72" s="20"/>
      <c r="AI72" s="21" t="str">
        <f t="shared" si="33"/>
        <v/>
      </c>
      <c r="AJ72" s="19"/>
      <c r="AK72" s="20"/>
      <c r="AL72" s="21" t="str">
        <f t="shared" si="34"/>
        <v/>
      </c>
      <c r="AM72" s="19"/>
      <c r="AN72" s="20"/>
      <c r="AO72" s="21" t="str">
        <f t="shared" si="35"/>
        <v/>
      </c>
      <c r="AP72" s="19"/>
      <c r="AQ72" s="20"/>
      <c r="AR72" s="21" t="str">
        <f t="shared" si="36"/>
        <v/>
      </c>
      <c r="AS72" s="19"/>
      <c r="AT72" s="20"/>
      <c r="AU72" s="21" t="str">
        <f t="shared" si="37"/>
        <v/>
      </c>
      <c r="AV72" s="19"/>
      <c r="AW72" s="20"/>
      <c r="AX72" s="21" t="str">
        <f t="shared" si="38"/>
        <v/>
      </c>
      <c r="AY72" s="19"/>
      <c r="AZ72" s="20"/>
      <c r="BA72" s="21" t="str">
        <f t="shared" si="39"/>
        <v/>
      </c>
      <c r="BB72" s="19"/>
      <c r="BC72" s="20"/>
      <c r="BD72" s="21" t="str">
        <f t="shared" si="40"/>
        <v/>
      </c>
      <c r="BE72" s="19"/>
      <c r="BF72" s="20"/>
      <c r="BG72" s="21" t="str">
        <f t="shared" si="41"/>
        <v/>
      </c>
      <c r="BH72" s="19"/>
      <c r="BI72" s="20"/>
      <c r="BJ72" s="21" t="str">
        <f t="shared" si="42"/>
        <v/>
      </c>
      <c r="BK72" s="19"/>
      <c r="BL72" s="20"/>
      <c r="BM72" s="21" t="str">
        <f t="shared" si="43"/>
        <v/>
      </c>
      <c r="BN72" s="19"/>
      <c r="BO72" s="20"/>
      <c r="BP72" s="21" t="str">
        <f t="shared" si="44"/>
        <v/>
      </c>
      <c r="BQ72" s="19"/>
      <c r="BR72" s="20"/>
      <c r="BS72" s="21" t="str">
        <f t="shared" si="45"/>
        <v/>
      </c>
      <c r="BV72" s="243">
        <f t="shared" si="46"/>
        <v>0</v>
      </c>
    </row>
    <row r="73" spans="2:74" ht="15.75">
      <c r="B73" s="126">
        <v>68</v>
      </c>
      <c r="C73" s="3"/>
      <c r="D73" s="4"/>
      <c r="E73" s="313"/>
      <c r="F73" s="314"/>
      <c r="G73" s="315"/>
      <c r="H73" s="88"/>
      <c r="I73" s="14">
        <f t="shared" si="24"/>
        <v>0</v>
      </c>
      <c r="J73" s="17"/>
      <c r="K73" s="11" t="str">
        <f t="shared" si="25"/>
        <v/>
      </c>
      <c r="L73" s="19"/>
      <c r="M73" s="20"/>
      <c r="N73" s="21" t="str">
        <f t="shared" si="26"/>
        <v/>
      </c>
      <c r="O73" s="19"/>
      <c r="P73" s="22"/>
      <c r="Q73" s="30" t="str">
        <f t="shared" si="27"/>
        <v/>
      </c>
      <c r="R73" s="19"/>
      <c r="S73" s="22"/>
      <c r="T73" s="30" t="str">
        <f t="shared" si="28"/>
        <v/>
      </c>
      <c r="U73" s="19"/>
      <c r="V73" s="20"/>
      <c r="W73" s="21" t="str">
        <f t="shared" si="29"/>
        <v/>
      </c>
      <c r="X73" s="19"/>
      <c r="Y73" s="20"/>
      <c r="Z73" s="23" t="str">
        <f t="shared" si="30"/>
        <v/>
      </c>
      <c r="AA73" s="19"/>
      <c r="AB73" s="20"/>
      <c r="AC73" s="21" t="str">
        <f t="shared" si="31"/>
        <v/>
      </c>
      <c r="AD73" s="19"/>
      <c r="AE73" s="20"/>
      <c r="AF73" s="21" t="str">
        <f t="shared" si="32"/>
        <v/>
      </c>
      <c r="AG73" s="19"/>
      <c r="AH73" s="20"/>
      <c r="AI73" s="21" t="str">
        <f t="shared" si="33"/>
        <v/>
      </c>
      <c r="AJ73" s="19"/>
      <c r="AK73" s="20"/>
      <c r="AL73" s="21" t="str">
        <f t="shared" si="34"/>
        <v/>
      </c>
      <c r="AM73" s="19"/>
      <c r="AN73" s="20"/>
      <c r="AO73" s="21" t="str">
        <f t="shared" si="35"/>
        <v/>
      </c>
      <c r="AP73" s="19"/>
      <c r="AQ73" s="20"/>
      <c r="AR73" s="21" t="str">
        <f t="shared" si="36"/>
        <v/>
      </c>
      <c r="AS73" s="19"/>
      <c r="AT73" s="20"/>
      <c r="AU73" s="21" t="str">
        <f t="shared" si="37"/>
        <v/>
      </c>
      <c r="AV73" s="19"/>
      <c r="AW73" s="20"/>
      <c r="AX73" s="21" t="str">
        <f t="shared" si="38"/>
        <v/>
      </c>
      <c r="AY73" s="19"/>
      <c r="AZ73" s="20"/>
      <c r="BA73" s="21" t="str">
        <f t="shared" si="39"/>
        <v/>
      </c>
      <c r="BB73" s="19"/>
      <c r="BC73" s="20"/>
      <c r="BD73" s="21" t="str">
        <f t="shared" si="40"/>
        <v/>
      </c>
      <c r="BE73" s="19"/>
      <c r="BF73" s="20"/>
      <c r="BG73" s="21" t="str">
        <f t="shared" si="41"/>
        <v/>
      </c>
      <c r="BH73" s="19"/>
      <c r="BI73" s="20"/>
      <c r="BJ73" s="21" t="str">
        <f t="shared" si="42"/>
        <v/>
      </c>
      <c r="BK73" s="19"/>
      <c r="BL73" s="20"/>
      <c r="BM73" s="21" t="str">
        <f t="shared" si="43"/>
        <v/>
      </c>
      <c r="BN73" s="19"/>
      <c r="BO73" s="20"/>
      <c r="BP73" s="21" t="str">
        <f t="shared" si="44"/>
        <v/>
      </c>
      <c r="BQ73" s="19"/>
      <c r="BR73" s="20"/>
      <c r="BS73" s="21" t="str">
        <f t="shared" si="45"/>
        <v/>
      </c>
      <c r="BV73" s="243">
        <f t="shared" si="46"/>
        <v>0</v>
      </c>
    </row>
    <row r="74" spans="2:74" ht="15.75">
      <c r="B74" s="126">
        <v>69</v>
      </c>
      <c r="C74" s="3"/>
      <c r="D74" s="4"/>
      <c r="E74" s="313"/>
      <c r="F74" s="314"/>
      <c r="G74" s="315"/>
      <c r="H74" s="88"/>
      <c r="I74" s="14">
        <f t="shared" si="24"/>
        <v>0</v>
      </c>
      <c r="J74" s="17"/>
      <c r="K74" s="11" t="str">
        <f t="shared" si="25"/>
        <v/>
      </c>
      <c r="L74" s="19"/>
      <c r="M74" s="20"/>
      <c r="N74" s="21" t="str">
        <f t="shared" si="26"/>
        <v/>
      </c>
      <c r="O74" s="19"/>
      <c r="P74" s="22"/>
      <c r="Q74" s="30" t="str">
        <f t="shared" si="27"/>
        <v/>
      </c>
      <c r="R74" s="19"/>
      <c r="S74" s="22"/>
      <c r="T74" s="30" t="str">
        <f t="shared" si="28"/>
        <v/>
      </c>
      <c r="U74" s="19"/>
      <c r="V74" s="20"/>
      <c r="W74" s="21" t="str">
        <f t="shared" si="29"/>
        <v/>
      </c>
      <c r="X74" s="19"/>
      <c r="Y74" s="20"/>
      <c r="Z74" s="23" t="str">
        <f t="shared" si="30"/>
        <v/>
      </c>
      <c r="AA74" s="19"/>
      <c r="AB74" s="20"/>
      <c r="AC74" s="21" t="str">
        <f t="shared" si="31"/>
        <v/>
      </c>
      <c r="AD74" s="19"/>
      <c r="AE74" s="20"/>
      <c r="AF74" s="21" t="str">
        <f t="shared" si="32"/>
        <v/>
      </c>
      <c r="AG74" s="19"/>
      <c r="AH74" s="20"/>
      <c r="AI74" s="21" t="str">
        <f t="shared" si="33"/>
        <v/>
      </c>
      <c r="AJ74" s="19"/>
      <c r="AK74" s="20"/>
      <c r="AL74" s="21" t="str">
        <f t="shared" si="34"/>
        <v/>
      </c>
      <c r="AM74" s="19"/>
      <c r="AN74" s="20"/>
      <c r="AO74" s="21" t="str">
        <f t="shared" si="35"/>
        <v/>
      </c>
      <c r="AP74" s="19"/>
      <c r="AQ74" s="20"/>
      <c r="AR74" s="21" t="str">
        <f t="shared" si="36"/>
        <v/>
      </c>
      <c r="AS74" s="19"/>
      <c r="AT74" s="20"/>
      <c r="AU74" s="21" t="str">
        <f t="shared" si="37"/>
        <v/>
      </c>
      <c r="AV74" s="19"/>
      <c r="AW74" s="20"/>
      <c r="AX74" s="21" t="str">
        <f t="shared" si="38"/>
        <v/>
      </c>
      <c r="AY74" s="19"/>
      <c r="AZ74" s="20"/>
      <c r="BA74" s="21" t="str">
        <f t="shared" si="39"/>
        <v/>
      </c>
      <c r="BB74" s="19"/>
      <c r="BC74" s="20"/>
      <c r="BD74" s="21" t="str">
        <f t="shared" si="40"/>
        <v/>
      </c>
      <c r="BE74" s="19"/>
      <c r="BF74" s="20"/>
      <c r="BG74" s="21" t="str">
        <f t="shared" si="41"/>
        <v/>
      </c>
      <c r="BH74" s="19"/>
      <c r="BI74" s="20"/>
      <c r="BJ74" s="21" t="str">
        <f t="shared" si="42"/>
        <v/>
      </c>
      <c r="BK74" s="19"/>
      <c r="BL74" s="20"/>
      <c r="BM74" s="21" t="str">
        <f t="shared" si="43"/>
        <v/>
      </c>
      <c r="BN74" s="19"/>
      <c r="BO74" s="20"/>
      <c r="BP74" s="21" t="str">
        <f t="shared" si="44"/>
        <v/>
      </c>
      <c r="BQ74" s="19"/>
      <c r="BR74" s="20"/>
      <c r="BS74" s="21" t="str">
        <f t="shared" si="45"/>
        <v/>
      </c>
      <c r="BV74" s="243">
        <f t="shared" si="46"/>
        <v>0</v>
      </c>
    </row>
    <row r="75" spans="2:74" ht="15.75">
      <c r="B75" s="126">
        <v>70</v>
      </c>
      <c r="C75" s="3"/>
      <c r="D75" s="4"/>
      <c r="E75" s="313"/>
      <c r="F75" s="314"/>
      <c r="G75" s="315"/>
      <c r="H75" s="88"/>
      <c r="I75" s="14">
        <f t="shared" si="24"/>
        <v>0</v>
      </c>
      <c r="J75" s="17"/>
      <c r="K75" s="11" t="str">
        <f t="shared" si="25"/>
        <v/>
      </c>
      <c r="L75" s="19"/>
      <c r="M75" s="20"/>
      <c r="N75" s="21" t="str">
        <f t="shared" si="26"/>
        <v/>
      </c>
      <c r="O75" s="19"/>
      <c r="P75" s="22"/>
      <c r="Q75" s="30" t="str">
        <f t="shared" si="27"/>
        <v/>
      </c>
      <c r="R75" s="19"/>
      <c r="S75" s="22"/>
      <c r="T75" s="30" t="str">
        <f t="shared" si="28"/>
        <v/>
      </c>
      <c r="U75" s="19"/>
      <c r="V75" s="20"/>
      <c r="W75" s="21" t="str">
        <f t="shared" si="29"/>
        <v/>
      </c>
      <c r="X75" s="19"/>
      <c r="Y75" s="20"/>
      <c r="Z75" s="23" t="str">
        <f t="shared" si="30"/>
        <v/>
      </c>
      <c r="AA75" s="19"/>
      <c r="AB75" s="20"/>
      <c r="AC75" s="21" t="str">
        <f t="shared" si="31"/>
        <v/>
      </c>
      <c r="AD75" s="19"/>
      <c r="AE75" s="20"/>
      <c r="AF75" s="21" t="str">
        <f t="shared" si="32"/>
        <v/>
      </c>
      <c r="AG75" s="19"/>
      <c r="AH75" s="20"/>
      <c r="AI75" s="21" t="str">
        <f t="shared" si="33"/>
        <v/>
      </c>
      <c r="AJ75" s="19"/>
      <c r="AK75" s="20"/>
      <c r="AL75" s="21" t="str">
        <f t="shared" si="34"/>
        <v/>
      </c>
      <c r="AM75" s="19"/>
      <c r="AN75" s="20"/>
      <c r="AO75" s="21" t="str">
        <f t="shared" si="35"/>
        <v/>
      </c>
      <c r="AP75" s="19"/>
      <c r="AQ75" s="20"/>
      <c r="AR75" s="21" t="str">
        <f t="shared" si="36"/>
        <v/>
      </c>
      <c r="AS75" s="19"/>
      <c r="AT75" s="20"/>
      <c r="AU75" s="21" t="str">
        <f t="shared" si="37"/>
        <v/>
      </c>
      <c r="AV75" s="19"/>
      <c r="AW75" s="20"/>
      <c r="AX75" s="21" t="str">
        <f t="shared" si="38"/>
        <v/>
      </c>
      <c r="AY75" s="19"/>
      <c r="AZ75" s="20"/>
      <c r="BA75" s="21" t="str">
        <f t="shared" si="39"/>
        <v/>
      </c>
      <c r="BB75" s="19"/>
      <c r="BC75" s="20"/>
      <c r="BD75" s="21" t="str">
        <f t="shared" si="40"/>
        <v/>
      </c>
      <c r="BE75" s="19"/>
      <c r="BF75" s="20"/>
      <c r="BG75" s="21" t="str">
        <f t="shared" si="41"/>
        <v/>
      </c>
      <c r="BH75" s="19"/>
      <c r="BI75" s="20"/>
      <c r="BJ75" s="21" t="str">
        <f t="shared" si="42"/>
        <v/>
      </c>
      <c r="BK75" s="19"/>
      <c r="BL75" s="20"/>
      <c r="BM75" s="21" t="str">
        <f t="shared" si="43"/>
        <v/>
      </c>
      <c r="BN75" s="19"/>
      <c r="BO75" s="20"/>
      <c r="BP75" s="21" t="str">
        <f t="shared" si="44"/>
        <v/>
      </c>
      <c r="BQ75" s="19"/>
      <c r="BR75" s="20"/>
      <c r="BS75" s="21" t="str">
        <f t="shared" si="45"/>
        <v/>
      </c>
      <c r="BV75" s="243">
        <f t="shared" si="46"/>
        <v>0</v>
      </c>
    </row>
    <row r="76" spans="2:74" ht="15.75">
      <c r="B76" s="126">
        <v>71</v>
      </c>
      <c r="C76" s="3"/>
      <c r="D76" s="4"/>
      <c r="E76" s="313"/>
      <c r="F76" s="314"/>
      <c r="G76" s="315"/>
      <c r="H76" s="88"/>
      <c r="I76" s="14">
        <f t="shared" si="24"/>
        <v>0</v>
      </c>
      <c r="J76" s="17"/>
      <c r="K76" s="11" t="str">
        <f t="shared" si="25"/>
        <v/>
      </c>
      <c r="L76" s="19"/>
      <c r="M76" s="20"/>
      <c r="N76" s="21" t="str">
        <f t="shared" si="26"/>
        <v/>
      </c>
      <c r="O76" s="19"/>
      <c r="P76" s="22"/>
      <c r="Q76" s="30" t="str">
        <f t="shared" si="27"/>
        <v/>
      </c>
      <c r="R76" s="19"/>
      <c r="S76" s="22"/>
      <c r="T76" s="30" t="str">
        <f t="shared" si="28"/>
        <v/>
      </c>
      <c r="U76" s="19"/>
      <c r="V76" s="20"/>
      <c r="W76" s="21" t="str">
        <f t="shared" si="29"/>
        <v/>
      </c>
      <c r="X76" s="19"/>
      <c r="Y76" s="20"/>
      <c r="Z76" s="23" t="str">
        <f t="shared" si="30"/>
        <v/>
      </c>
      <c r="AA76" s="19"/>
      <c r="AB76" s="20"/>
      <c r="AC76" s="21" t="str">
        <f t="shared" si="31"/>
        <v/>
      </c>
      <c r="AD76" s="19"/>
      <c r="AE76" s="20"/>
      <c r="AF76" s="21" t="str">
        <f t="shared" si="32"/>
        <v/>
      </c>
      <c r="AG76" s="19"/>
      <c r="AH76" s="20"/>
      <c r="AI76" s="21" t="str">
        <f t="shared" si="33"/>
        <v/>
      </c>
      <c r="AJ76" s="19"/>
      <c r="AK76" s="20"/>
      <c r="AL76" s="21" t="str">
        <f t="shared" si="34"/>
        <v/>
      </c>
      <c r="AM76" s="19"/>
      <c r="AN76" s="20"/>
      <c r="AO76" s="21" t="str">
        <f t="shared" si="35"/>
        <v/>
      </c>
      <c r="AP76" s="19"/>
      <c r="AQ76" s="20"/>
      <c r="AR76" s="21" t="str">
        <f t="shared" si="36"/>
        <v/>
      </c>
      <c r="AS76" s="19"/>
      <c r="AT76" s="20"/>
      <c r="AU76" s="21" t="str">
        <f t="shared" si="37"/>
        <v/>
      </c>
      <c r="AV76" s="19"/>
      <c r="AW76" s="20"/>
      <c r="AX76" s="21" t="str">
        <f t="shared" si="38"/>
        <v/>
      </c>
      <c r="AY76" s="19"/>
      <c r="AZ76" s="20"/>
      <c r="BA76" s="21" t="str">
        <f t="shared" si="39"/>
        <v/>
      </c>
      <c r="BB76" s="19"/>
      <c r="BC76" s="20"/>
      <c r="BD76" s="21" t="str">
        <f t="shared" si="40"/>
        <v/>
      </c>
      <c r="BE76" s="19"/>
      <c r="BF76" s="20"/>
      <c r="BG76" s="21" t="str">
        <f t="shared" si="41"/>
        <v/>
      </c>
      <c r="BH76" s="19"/>
      <c r="BI76" s="20"/>
      <c r="BJ76" s="21" t="str">
        <f t="shared" si="42"/>
        <v/>
      </c>
      <c r="BK76" s="19"/>
      <c r="BL76" s="20"/>
      <c r="BM76" s="21" t="str">
        <f t="shared" si="43"/>
        <v/>
      </c>
      <c r="BN76" s="19"/>
      <c r="BO76" s="20"/>
      <c r="BP76" s="21" t="str">
        <f t="shared" si="44"/>
        <v/>
      </c>
      <c r="BQ76" s="19"/>
      <c r="BR76" s="20"/>
      <c r="BS76" s="21" t="str">
        <f t="shared" si="45"/>
        <v/>
      </c>
      <c r="BV76" s="243">
        <f t="shared" si="46"/>
        <v>0</v>
      </c>
    </row>
    <row r="77" spans="2:74" ht="15.75">
      <c r="B77" s="126">
        <v>72</v>
      </c>
      <c r="C77" s="3"/>
      <c r="D77" s="4"/>
      <c r="E77" s="313"/>
      <c r="F77" s="314"/>
      <c r="G77" s="315"/>
      <c r="H77" s="88"/>
      <c r="I77" s="14">
        <f t="shared" si="24"/>
        <v>0</v>
      </c>
      <c r="J77" s="17"/>
      <c r="K77" s="11" t="str">
        <f t="shared" si="25"/>
        <v/>
      </c>
      <c r="L77" s="19"/>
      <c r="M77" s="20"/>
      <c r="N77" s="21" t="str">
        <f t="shared" si="26"/>
        <v/>
      </c>
      <c r="O77" s="19"/>
      <c r="P77" s="22"/>
      <c r="Q77" s="30" t="str">
        <f t="shared" si="27"/>
        <v/>
      </c>
      <c r="R77" s="19"/>
      <c r="S77" s="22"/>
      <c r="T77" s="30" t="str">
        <f t="shared" si="28"/>
        <v/>
      </c>
      <c r="U77" s="19"/>
      <c r="V77" s="20"/>
      <c r="W77" s="21" t="str">
        <f t="shared" si="29"/>
        <v/>
      </c>
      <c r="X77" s="19"/>
      <c r="Y77" s="20"/>
      <c r="Z77" s="23" t="str">
        <f t="shared" si="30"/>
        <v/>
      </c>
      <c r="AA77" s="19"/>
      <c r="AB77" s="20"/>
      <c r="AC77" s="21" t="str">
        <f t="shared" si="31"/>
        <v/>
      </c>
      <c r="AD77" s="19"/>
      <c r="AE77" s="20"/>
      <c r="AF77" s="21" t="str">
        <f t="shared" si="32"/>
        <v/>
      </c>
      <c r="AG77" s="19"/>
      <c r="AH77" s="20"/>
      <c r="AI77" s="21" t="str">
        <f t="shared" si="33"/>
        <v/>
      </c>
      <c r="AJ77" s="19"/>
      <c r="AK77" s="20"/>
      <c r="AL77" s="21" t="str">
        <f t="shared" si="34"/>
        <v/>
      </c>
      <c r="AM77" s="19"/>
      <c r="AN77" s="20"/>
      <c r="AO77" s="21" t="str">
        <f t="shared" si="35"/>
        <v/>
      </c>
      <c r="AP77" s="19"/>
      <c r="AQ77" s="20"/>
      <c r="AR77" s="21" t="str">
        <f t="shared" si="36"/>
        <v/>
      </c>
      <c r="AS77" s="19"/>
      <c r="AT77" s="20"/>
      <c r="AU77" s="21" t="str">
        <f t="shared" si="37"/>
        <v/>
      </c>
      <c r="AV77" s="19"/>
      <c r="AW77" s="20"/>
      <c r="AX77" s="21" t="str">
        <f t="shared" si="38"/>
        <v/>
      </c>
      <c r="AY77" s="19"/>
      <c r="AZ77" s="20"/>
      <c r="BA77" s="21" t="str">
        <f t="shared" si="39"/>
        <v/>
      </c>
      <c r="BB77" s="19"/>
      <c r="BC77" s="20"/>
      <c r="BD77" s="21" t="str">
        <f t="shared" si="40"/>
        <v/>
      </c>
      <c r="BE77" s="19"/>
      <c r="BF77" s="20"/>
      <c r="BG77" s="21" t="str">
        <f t="shared" si="41"/>
        <v/>
      </c>
      <c r="BH77" s="19"/>
      <c r="BI77" s="20"/>
      <c r="BJ77" s="21" t="str">
        <f t="shared" si="42"/>
        <v/>
      </c>
      <c r="BK77" s="19"/>
      <c r="BL77" s="20"/>
      <c r="BM77" s="21" t="str">
        <f t="shared" si="43"/>
        <v/>
      </c>
      <c r="BN77" s="19"/>
      <c r="BO77" s="20"/>
      <c r="BP77" s="21" t="str">
        <f t="shared" si="44"/>
        <v/>
      </c>
      <c r="BQ77" s="19"/>
      <c r="BR77" s="20"/>
      <c r="BS77" s="21" t="str">
        <f t="shared" si="45"/>
        <v/>
      </c>
      <c r="BV77" s="243">
        <f t="shared" si="46"/>
        <v>0</v>
      </c>
    </row>
    <row r="78" spans="2:74" ht="15.75">
      <c r="B78" s="126">
        <v>73</v>
      </c>
      <c r="C78" s="3"/>
      <c r="D78" s="4"/>
      <c r="E78" s="313"/>
      <c r="F78" s="314"/>
      <c r="G78" s="315"/>
      <c r="H78" s="88"/>
      <c r="I78" s="14">
        <f t="shared" si="24"/>
        <v>0</v>
      </c>
      <c r="J78" s="17"/>
      <c r="K78" s="11" t="str">
        <f t="shared" si="25"/>
        <v/>
      </c>
      <c r="L78" s="19"/>
      <c r="M78" s="20"/>
      <c r="N78" s="21" t="str">
        <f t="shared" si="26"/>
        <v/>
      </c>
      <c r="O78" s="19"/>
      <c r="P78" s="22"/>
      <c r="Q78" s="30" t="str">
        <f t="shared" si="27"/>
        <v/>
      </c>
      <c r="R78" s="19"/>
      <c r="S78" s="22"/>
      <c r="T78" s="30" t="str">
        <f t="shared" si="28"/>
        <v/>
      </c>
      <c r="U78" s="19"/>
      <c r="V78" s="20"/>
      <c r="W78" s="21" t="str">
        <f t="shared" si="29"/>
        <v/>
      </c>
      <c r="X78" s="19"/>
      <c r="Y78" s="20"/>
      <c r="Z78" s="23" t="str">
        <f t="shared" si="30"/>
        <v/>
      </c>
      <c r="AA78" s="19"/>
      <c r="AB78" s="20"/>
      <c r="AC78" s="21" t="str">
        <f t="shared" si="31"/>
        <v/>
      </c>
      <c r="AD78" s="19"/>
      <c r="AE78" s="20"/>
      <c r="AF78" s="21" t="str">
        <f t="shared" si="32"/>
        <v/>
      </c>
      <c r="AG78" s="19"/>
      <c r="AH78" s="20"/>
      <c r="AI78" s="21" t="str">
        <f t="shared" si="33"/>
        <v/>
      </c>
      <c r="AJ78" s="19"/>
      <c r="AK78" s="20"/>
      <c r="AL78" s="21" t="str">
        <f t="shared" si="34"/>
        <v/>
      </c>
      <c r="AM78" s="19"/>
      <c r="AN78" s="20"/>
      <c r="AO78" s="21" t="str">
        <f t="shared" si="35"/>
        <v/>
      </c>
      <c r="AP78" s="19"/>
      <c r="AQ78" s="20"/>
      <c r="AR78" s="21" t="str">
        <f t="shared" si="36"/>
        <v/>
      </c>
      <c r="AS78" s="19"/>
      <c r="AT78" s="20"/>
      <c r="AU78" s="21" t="str">
        <f t="shared" si="37"/>
        <v/>
      </c>
      <c r="AV78" s="19"/>
      <c r="AW78" s="20"/>
      <c r="AX78" s="21" t="str">
        <f t="shared" si="38"/>
        <v/>
      </c>
      <c r="AY78" s="19"/>
      <c r="AZ78" s="20"/>
      <c r="BA78" s="21" t="str">
        <f t="shared" si="39"/>
        <v/>
      </c>
      <c r="BB78" s="19"/>
      <c r="BC78" s="20"/>
      <c r="BD78" s="21" t="str">
        <f t="shared" si="40"/>
        <v/>
      </c>
      <c r="BE78" s="19"/>
      <c r="BF78" s="20"/>
      <c r="BG78" s="21" t="str">
        <f t="shared" si="41"/>
        <v/>
      </c>
      <c r="BH78" s="19"/>
      <c r="BI78" s="20"/>
      <c r="BJ78" s="21" t="str">
        <f t="shared" si="42"/>
        <v/>
      </c>
      <c r="BK78" s="19"/>
      <c r="BL78" s="20"/>
      <c r="BM78" s="21" t="str">
        <f t="shared" si="43"/>
        <v/>
      </c>
      <c r="BN78" s="19"/>
      <c r="BO78" s="20"/>
      <c r="BP78" s="21" t="str">
        <f t="shared" si="44"/>
        <v/>
      </c>
      <c r="BQ78" s="19"/>
      <c r="BR78" s="20"/>
      <c r="BS78" s="21" t="str">
        <f t="shared" si="45"/>
        <v/>
      </c>
      <c r="BV78" s="243">
        <f t="shared" si="46"/>
        <v>0</v>
      </c>
    </row>
    <row r="79" spans="2:74" ht="15.75">
      <c r="B79" s="126">
        <v>74</v>
      </c>
      <c r="C79" s="3"/>
      <c r="D79" s="4"/>
      <c r="E79" s="313"/>
      <c r="F79" s="314"/>
      <c r="G79" s="315"/>
      <c r="H79" s="88"/>
      <c r="I79" s="14">
        <f t="shared" si="24"/>
        <v>0</v>
      </c>
      <c r="J79" s="17"/>
      <c r="K79" s="11" t="str">
        <f t="shared" si="25"/>
        <v/>
      </c>
      <c r="L79" s="19"/>
      <c r="M79" s="20"/>
      <c r="N79" s="21" t="str">
        <f t="shared" si="26"/>
        <v/>
      </c>
      <c r="O79" s="19"/>
      <c r="P79" s="22"/>
      <c r="Q79" s="30" t="str">
        <f t="shared" si="27"/>
        <v/>
      </c>
      <c r="R79" s="19"/>
      <c r="S79" s="22"/>
      <c r="T79" s="30" t="str">
        <f t="shared" si="28"/>
        <v/>
      </c>
      <c r="U79" s="19"/>
      <c r="V79" s="20"/>
      <c r="W79" s="21" t="str">
        <f t="shared" si="29"/>
        <v/>
      </c>
      <c r="X79" s="19"/>
      <c r="Y79" s="20"/>
      <c r="Z79" s="23" t="str">
        <f t="shared" si="30"/>
        <v/>
      </c>
      <c r="AA79" s="19"/>
      <c r="AB79" s="20"/>
      <c r="AC79" s="21" t="str">
        <f t="shared" si="31"/>
        <v/>
      </c>
      <c r="AD79" s="19"/>
      <c r="AE79" s="20"/>
      <c r="AF79" s="21" t="str">
        <f t="shared" si="32"/>
        <v/>
      </c>
      <c r="AG79" s="19"/>
      <c r="AH79" s="20"/>
      <c r="AI79" s="21" t="str">
        <f t="shared" si="33"/>
        <v/>
      </c>
      <c r="AJ79" s="19"/>
      <c r="AK79" s="20"/>
      <c r="AL79" s="21" t="str">
        <f t="shared" si="34"/>
        <v/>
      </c>
      <c r="AM79" s="19"/>
      <c r="AN79" s="20"/>
      <c r="AO79" s="21" t="str">
        <f t="shared" si="35"/>
        <v/>
      </c>
      <c r="AP79" s="19"/>
      <c r="AQ79" s="20"/>
      <c r="AR79" s="21" t="str">
        <f t="shared" si="36"/>
        <v/>
      </c>
      <c r="AS79" s="19"/>
      <c r="AT79" s="20"/>
      <c r="AU79" s="21" t="str">
        <f t="shared" si="37"/>
        <v/>
      </c>
      <c r="AV79" s="19"/>
      <c r="AW79" s="20"/>
      <c r="AX79" s="21" t="str">
        <f t="shared" si="38"/>
        <v/>
      </c>
      <c r="AY79" s="19"/>
      <c r="AZ79" s="20"/>
      <c r="BA79" s="21" t="str">
        <f t="shared" si="39"/>
        <v/>
      </c>
      <c r="BB79" s="19"/>
      <c r="BC79" s="20"/>
      <c r="BD79" s="21" t="str">
        <f t="shared" si="40"/>
        <v/>
      </c>
      <c r="BE79" s="19"/>
      <c r="BF79" s="20"/>
      <c r="BG79" s="21" t="str">
        <f t="shared" si="41"/>
        <v/>
      </c>
      <c r="BH79" s="19"/>
      <c r="BI79" s="20"/>
      <c r="BJ79" s="21" t="str">
        <f t="shared" si="42"/>
        <v/>
      </c>
      <c r="BK79" s="19"/>
      <c r="BL79" s="20"/>
      <c r="BM79" s="21" t="str">
        <f t="shared" si="43"/>
        <v/>
      </c>
      <c r="BN79" s="19"/>
      <c r="BO79" s="20"/>
      <c r="BP79" s="21" t="str">
        <f t="shared" si="44"/>
        <v/>
      </c>
      <c r="BQ79" s="19"/>
      <c r="BR79" s="20"/>
      <c r="BS79" s="21" t="str">
        <f t="shared" si="45"/>
        <v/>
      </c>
      <c r="BV79" s="243">
        <f t="shared" si="46"/>
        <v>0</v>
      </c>
    </row>
    <row r="80" spans="2:74" ht="15.75">
      <c r="B80" s="126">
        <v>75</v>
      </c>
      <c r="C80" s="3"/>
      <c r="D80" s="4"/>
      <c r="E80" s="313"/>
      <c r="F80" s="314"/>
      <c r="G80" s="315"/>
      <c r="H80" s="88"/>
      <c r="I80" s="14">
        <f t="shared" si="24"/>
        <v>0</v>
      </c>
      <c r="J80" s="17"/>
      <c r="K80" s="11" t="str">
        <f t="shared" si="25"/>
        <v/>
      </c>
      <c r="L80" s="19"/>
      <c r="M80" s="20"/>
      <c r="N80" s="21" t="str">
        <f t="shared" si="26"/>
        <v/>
      </c>
      <c r="O80" s="19"/>
      <c r="P80" s="22"/>
      <c r="Q80" s="30" t="str">
        <f t="shared" si="27"/>
        <v/>
      </c>
      <c r="R80" s="19"/>
      <c r="S80" s="22"/>
      <c r="T80" s="30" t="str">
        <f t="shared" si="28"/>
        <v/>
      </c>
      <c r="U80" s="19"/>
      <c r="V80" s="20"/>
      <c r="W80" s="21" t="str">
        <f t="shared" si="29"/>
        <v/>
      </c>
      <c r="X80" s="19"/>
      <c r="Y80" s="20"/>
      <c r="Z80" s="23" t="str">
        <f t="shared" si="30"/>
        <v/>
      </c>
      <c r="AA80" s="19"/>
      <c r="AB80" s="20"/>
      <c r="AC80" s="21" t="str">
        <f t="shared" si="31"/>
        <v/>
      </c>
      <c r="AD80" s="19"/>
      <c r="AE80" s="20"/>
      <c r="AF80" s="21" t="str">
        <f t="shared" si="32"/>
        <v/>
      </c>
      <c r="AG80" s="19"/>
      <c r="AH80" s="20"/>
      <c r="AI80" s="21" t="str">
        <f t="shared" si="33"/>
        <v/>
      </c>
      <c r="AJ80" s="19"/>
      <c r="AK80" s="20"/>
      <c r="AL80" s="21" t="str">
        <f t="shared" si="34"/>
        <v/>
      </c>
      <c r="AM80" s="19"/>
      <c r="AN80" s="20"/>
      <c r="AO80" s="21" t="str">
        <f t="shared" si="35"/>
        <v/>
      </c>
      <c r="AP80" s="19"/>
      <c r="AQ80" s="20"/>
      <c r="AR80" s="21" t="str">
        <f t="shared" si="36"/>
        <v/>
      </c>
      <c r="AS80" s="19"/>
      <c r="AT80" s="20"/>
      <c r="AU80" s="21" t="str">
        <f t="shared" si="37"/>
        <v/>
      </c>
      <c r="AV80" s="19"/>
      <c r="AW80" s="20"/>
      <c r="AX80" s="21" t="str">
        <f t="shared" si="38"/>
        <v/>
      </c>
      <c r="AY80" s="19"/>
      <c r="AZ80" s="20"/>
      <c r="BA80" s="21" t="str">
        <f t="shared" si="39"/>
        <v/>
      </c>
      <c r="BB80" s="19"/>
      <c r="BC80" s="20"/>
      <c r="BD80" s="21" t="str">
        <f t="shared" si="40"/>
        <v/>
      </c>
      <c r="BE80" s="19"/>
      <c r="BF80" s="20"/>
      <c r="BG80" s="21" t="str">
        <f t="shared" si="41"/>
        <v/>
      </c>
      <c r="BH80" s="19"/>
      <c r="BI80" s="20"/>
      <c r="BJ80" s="21" t="str">
        <f t="shared" si="42"/>
        <v/>
      </c>
      <c r="BK80" s="19"/>
      <c r="BL80" s="20"/>
      <c r="BM80" s="21" t="str">
        <f t="shared" si="43"/>
        <v/>
      </c>
      <c r="BN80" s="19"/>
      <c r="BO80" s="20"/>
      <c r="BP80" s="21" t="str">
        <f t="shared" si="44"/>
        <v/>
      </c>
      <c r="BQ80" s="19"/>
      <c r="BR80" s="20"/>
      <c r="BS80" s="21" t="str">
        <f t="shared" si="45"/>
        <v/>
      </c>
      <c r="BV80" s="243">
        <f t="shared" si="46"/>
        <v>0</v>
      </c>
    </row>
    <row r="81" spans="2:74" ht="15.75">
      <c r="B81" s="126">
        <v>76</v>
      </c>
      <c r="C81" s="3"/>
      <c r="D81" s="4"/>
      <c r="E81" s="313"/>
      <c r="F81" s="314"/>
      <c r="G81" s="315"/>
      <c r="H81" s="88"/>
      <c r="I81" s="14">
        <f t="shared" si="24"/>
        <v>0</v>
      </c>
      <c r="J81" s="17"/>
      <c r="K81" s="11" t="str">
        <f t="shared" si="25"/>
        <v/>
      </c>
      <c r="L81" s="19"/>
      <c r="M81" s="20"/>
      <c r="N81" s="21" t="str">
        <f t="shared" si="26"/>
        <v/>
      </c>
      <c r="O81" s="19"/>
      <c r="P81" s="22"/>
      <c r="Q81" s="30" t="str">
        <f t="shared" si="27"/>
        <v/>
      </c>
      <c r="R81" s="19"/>
      <c r="S81" s="22"/>
      <c r="T81" s="30" t="str">
        <f t="shared" si="28"/>
        <v/>
      </c>
      <c r="U81" s="19"/>
      <c r="V81" s="20"/>
      <c r="W81" s="21" t="str">
        <f t="shared" si="29"/>
        <v/>
      </c>
      <c r="X81" s="19"/>
      <c r="Y81" s="20"/>
      <c r="Z81" s="23" t="str">
        <f t="shared" si="30"/>
        <v/>
      </c>
      <c r="AA81" s="19"/>
      <c r="AB81" s="20"/>
      <c r="AC81" s="21" t="str">
        <f t="shared" si="31"/>
        <v/>
      </c>
      <c r="AD81" s="19"/>
      <c r="AE81" s="20"/>
      <c r="AF81" s="21" t="str">
        <f t="shared" si="32"/>
        <v/>
      </c>
      <c r="AG81" s="19"/>
      <c r="AH81" s="20"/>
      <c r="AI81" s="21" t="str">
        <f t="shared" si="33"/>
        <v/>
      </c>
      <c r="AJ81" s="19"/>
      <c r="AK81" s="20"/>
      <c r="AL81" s="21" t="str">
        <f t="shared" si="34"/>
        <v/>
      </c>
      <c r="AM81" s="19"/>
      <c r="AN81" s="20"/>
      <c r="AO81" s="21" t="str">
        <f t="shared" si="35"/>
        <v/>
      </c>
      <c r="AP81" s="19"/>
      <c r="AQ81" s="20"/>
      <c r="AR81" s="21" t="str">
        <f t="shared" si="36"/>
        <v/>
      </c>
      <c r="AS81" s="19"/>
      <c r="AT81" s="20"/>
      <c r="AU81" s="21" t="str">
        <f t="shared" si="37"/>
        <v/>
      </c>
      <c r="AV81" s="19"/>
      <c r="AW81" s="20"/>
      <c r="AX81" s="21" t="str">
        <f t="shared" si="38"/>
        <v/>
      </c>
      <c r="AY81" s="19"/>
      <c r="AZ81" s="20"/>
      <c r="BA81" s="21" t="str">
        <f t="shared" si="39"/>
        <v/>
      </c>
      <c r="BB81" s="19"/>
      <c r="BC81" s="20"/>
      <c r="BD81" s="21" t="str">
        <f t="shared" si="40"/>
        <v/>
      </c>
      <c r="BE81" s="19"/>
      <c r="BF81" s="20"/>
      <c r="BG81" s="21" t="str">
        <f t="shared" si="41"/>
        <v/>
      </c>
      <c r="BH81" s="19"/>
      <c r="BI81" s="20"/>
      <c r="BJ81" s="21" t="str">
        <f t="shared" si="42"/>
        <v/>
      </c>
      <c r="BK81" s="19"/>
      <c r="BL81" s="20"/>
      <c r="BM81" s="21" t="str">
        <f t="shared" si="43"/>
        <v/>
      </c>
      <c r="BN81" s="19"/>
      <c r="BO81" s="20"/>
      <c r="BP81" s="21" t="str">
        <f t="shared" si="44"/>
        <v/>
      </c>
      <c r="BQ81" s="19"/>
      <c r="BR81" s="20"/>
      <c r="BS81" s="21" t="str">
        <f t="shared" si="45"/>
        <v/>
      </c>
      <c r="BV81" s="243">
        <f t="shared" si="46"/>
        <v>0</v>
      </c>
    </row>
    <row r="82" spans="2:74" ht="15.75">
      <c r="B82" s="126">
        <v>77</v>
      </c>
      <c r="C82" s="3"/>
      <c r="D82" s="4"/>
      <c r="E82" s="313"/>
      <c r="F82" s="314"/>
      <c r="G82" s="315"/>
      <c r="H82" s="88"/>
      <c r="I82" s="14">
        <f t="shared" si="24"/>
        <v>0</v>
      </c>
      <c r="J82" s="17"/>
      <c r="K82" s="11" t="str">
        <f t="shared" si="25"/>
        <v/>
      </c>
      <c r="L82" s="19"/>
      <c r="M82" s="20"/>
      <c r="N82" s="21" t="str">
        <f t="shared" si="26"/>
        <v/>
      </c>
      <c r="O82" s="19"/>
      <c r="P82" s="22"/>
      <c r="Q82" s="30" t="str">
        <f t="shared" si="27"/>
        <v/>
      </c>
      <c r="R82" s="19"/>
      <c r="S82" s="22"/>
      <c r="T82" s="30" t="str">
        <f t="shared" si="28"/>
        <v/>
      </c>
      <c r="U82" s="19"/>
      <c r="V82" s="20"/>
      <c r="W82" s="21" t="str">
        <f t="shared" si="29"/>
        <v/>
      </c>
      <c r="X82" s="19"/>
      <c r="Y82" s="20"/>
      <c r="Z82" s="23" t="str">
        <f t="shared" si="30"/>
        <v/>
      </c>
      <c r="AA82" s="19"/>
      <c r="AB82" s="20"/>
      <c r="AC82" s="21" t="str">
        <f t="shared" si="31"/>
        <v/>
      </c>
      <c r="AD82" s="19"/>
      <c r="AE82" s="20"/>
      <c r="AF82" s="21" t="str">
        <f t="shared" si="32"/>
        <v/>
      </c>
      <c r="AG82" s="19"/>
      <c r="AH82" s="20"/>
      <c r="AI82" s="21" t="str">
        <f t="shared" si="33"/>
        <v/>
      </c>
      <c r="AJ82" s="19"/>
      <c r="AK82" s="20"/>
      <c r="AL82" s="21" t="str">
        <f t="shared" si="34"/>
        <v/>
      </c>
      <c r="AM82" s="19"/>
      <c r="AN82" s="20"/>
      <c r="AO82" s="21" t="str">
        <f t="shared" si="35"/>
        <v/>
      </c>
      <c r="AP82" s="19"/>
      <c r="AQ82" s="20"/>
      <c r="AR82" s="21" t="str">
        <f t="shared" si="36"/>
        <v/>
      </c>
      <c r="AS82" s="19"/>
      <c r="AT82" s="20"/>
      <c r="AU82" s="21" t="str">
        <f t="shared" si="37"/>
        <v/>
      </c>
      <c r="AV82" s="19"/>
      <c r="AW82" s="20"/>
      <c r="AX82" s="21" t="str">
        <f t="shared" si="38"/>
        <v/>
      </c>
      <c r="AY82" s="19"/>
      <c r="AZ82" s="20"/>
      <c r="BA82" s="21" t="str">
        <f t="shared" si="39"/>
        <v/>
      </c>
      <c r="BB82" s="19"/>
      <c r="BC82" s="20"/>
      <c r="BD82" s="21" t="str">
        <f t="shared" si="40"/>
        <v/>
      </c>
      <c r="BE82" s="19"/>
      <c r="BF82" s="20"/>
      <c r="BG82" s="21" t="str">
        <f t="shared" si="41"/>
        <v/>
      </c>
      <c r="BH82" s="19"/>
      <c r="BI82" s="20"/>
      <c r="BJ82" s="21" t="str">
        <f t="shared" si="42"/>
        <v/>
      </c>
      <c r="BK82" s="19"/>
      <c r="BL82" s="20"/>
      <c r="BM82" s="21" t="str">
        <f t="shared" si="43"/>
        <v/>
      </c>
      <c r="BN82" s="19"/>
      <c r="BO82" s="20"/>
      <c r="BP82" s="21" t="str">
        <f t="shared" si="44"/>
        <v/>
      </c>
      <c r="BQ82" s="19"/>
      <c r="BR82" s="20"/>
      <c r="BS82" s="21" t="str">
        <f t="shared" si="45"/>
        <v/>
      </c>
      <c r="BV82" s="243">
        <f t="shared" si="46"/>
        <v>0</v>
      </c>
    </row>
    <row r="83" spans="2:74" ht="15.75">
      <c r="B83" s="126">
        <v>78</v>
      </c>
      <c r="C83" s="3"/>
      <c r="D83" s="4"/>
      <c r="E83" s="313"/>
      <c r="F83" s="314"/>
      <c r="G83" s="315"/>
      <c r="H83" s="88"/>
      <c r="I83" s="14">
        <f t="shared" si="24"/>
        <v>0</v>
      </c>
      <c r="J83" s="17"/>
      <c r="K83" s="11" t="str">
        <f t="shared" si="25"/>
        <v/>
      </c>
      <c r="L83" s="19"/>
      <c r="M83" s="20"/>
      <c r="N83" s="21" t="str">
        <f t="shared" si="26"/>
        <v/>
      </c>
      <c r="O83" s="19"/>
      <c r="P83" s="22"/>
      <c r="Q83" s="30" t="str">
        <f t="shared" si="27"/>
        <v/>
      </c>
      <c r="R83" s="19"/>
      <c r="S83" s="22"/>
      <c r="T83" s="30" t="str">
        <f t="shared" si="28"/>
        <v/>
      </c>
      <c r="U83" s="19"/>
      <c r="V83" s="20"/>
      <c r="W83" s="21" t="str">
        <f t="shared" si="29"/>
        <v/>
      </c>
      <c r="X83" s="19"/>
      <c r="Y83" s="20"/>
      <c r="Z83" s="23" t="str">
        <f t="shared" si="30"/>
        <v/>
      </c>
      <c r="AA83" s="19"/>
      <c r="AB83" s="20"/>
      <c r="AC83" s="21" t="str">
        <f t="shared" si="31"/>
        <v/>
      </c>
      <c r="AD83" s="19"/>
      <c r="AE83" s="20"/>
      <c r="AF83" s="21" t="str">
        <f t="shared" si="32"/>
        <v/>
      </c>
      <c r="AG83" s="19"/>
      <c r="AH83" s="20"/>
      <c r="AI83" s="21" t="str">
        <f t="shared" si="33"/>
        <v/>
      </c>
      <c r="AJ83" s="19"/>
      <c r="AK83" s="20"/>
      <c r="AL83" s="21" t="str">
        <f t="shared" si="34"/>
        <v/>
      </c>
      <c r="AM83" s="19"/>
      <c r="AN83" s="20"/>
      <c r="AO83" s="21" t="str">
        <f t="shared" si="35"/>
        <v/>
      </c>
      <c r="AP83" s="19"/>
      <c r="AQ83" s="20"/>
      <c r="AR83" s="21" t="str">
        <f t="shared" si="36"/>
        <v/>
      </c>
      <c r="AS83" s="19"/>
      <c r="AT83" s="20"/>
      <c r="AU83" s="21" t="str">
        <f t="shared" si="37"/>
        <v/>
      </c>
      <c r="AV83" s="19"/>
      <c r="AW83" s="20"/>
      <c r="AX83" s="21" t="str">
        <f t="shared" si="38"/>
        <v/>
      </c>
      <c r="AY83" s="19"/>
      <c r="AZ83" s="20"/>
      <c r="BA83" s="21" t="str">
        <f t="shared" si="39"/>
        <v/>
      </c>
      <c r="BB83" s="19"/>
      <c r="BC83" s="20"/>
      <c r="BD83" s="21" t="str">
        <f t="shared" si="40"/>
        <v/>
      </c>
      <c r="BE83" s="19"/>
      <c r="BF83" s="20"/>
      <c r="BG83" s="21" t="str">
        <f t="shared" si="41"/>
        <v/>
      </c>
      <c r="BH83" s="19"/>
      <c r="BI83" s="20"/>
      <c r="BJ83" s="21" t="str">
        <f t="shared" si="42"/>
        <v/>
      </c>
      <c r="BK83" s="19"/>
      <c r="BL83" s="20"/>
      <c r="BM83" s="21" t="str">
        <f t="shared" si="43"/>
        <v/>
      </c>
      <c r="BN83" s="19"/>
      <c r="BO83" s="20"/>
      <c r="BP83" s="21" t="str">
        <f t="shared" si="44"/>
        <v/>
      </c>
      <c r="BQ83" s="19"/>
      <c r="BR83" s="20"/>
      <c r="BS83" s="21" t="str">
        <f t="shared" si="45"/>
        <v/>
      </c>
      <c r="BV83" s="243">
        <f t="shared" si="46"/>
        <v>0</v>
      </c>
    </row>
    <row r="84" spans="2:74" ht="15.75">
      <c r="B84" s="126">
        <v>79</v>
      </c>
      <c r="C84" s="3"/>
      <c r="D84" s="4"/>
      <c r="E84" s="313"/>
      <c r="F84" s="314"/>
      <c r="G84" s="315"/>
      <c r="H84" s="88"/>
      <c r="I84" s="14">
        <f t="shared" si="24"/>
        <v>0</v>
      </c>
      <c r="J84" s="17"/>
      <c r="K84" s="11" t="str">
        <f t="shared" si="25"/>
        <v/>
      </c>
      <c r="L84" s="19"/>
      <c r="M84" s="20"/>
      <c r="N84" s="21" t="str">
        <f t="shared" si="26"/>
        <v/>
      </c>
      <c r="O84" s="19"/>
      <c r="P84" s="22"/>
      <c r="Q84" s="30" t="str">
        <f t="shared" si="27"/>
        <v/>
      </c>
      <c r="R84" s="19"/>
      <c r="S84" s="22"/>
      <c r="T84" s="30" t="str">
        <f t="shared" si="28"/>
        <v/>
      </c>
      <c r="U84" s="19"/>
      <c r="V84" s="20"/>
      <c r="W84" s="21" t="str">
        <f t="shared" si="29"/>
        <v/>
      </c>
      <c r="X84" s="19"/>
      <c r="Y84" s="20"/>
      <c r="Z84" s="23" t="str">
        <f t="shared" si="30"/>
        <v/>
      </c>
      <c r="AA84" s="19"/>
      <c r="AB84" s="20"/>
      <c r="AC84" s="21" t="str">
        <f t="shared" si="31"/>
        <v/>
      </c>
      <c r="AD84" s="19"/>
      <c r="AE84" s="20"/>
      <c r="AF84" s="21" t="str">
        <f t="shared" si="32"/>
        <v/>
      </c>
      <c r="AG84" s="19"/>
      <c r="AH84" s="20"/>
      <c r="AI84" s="21" t="str">
        <f t="shared" si="33"/>
        <v/>
      </c>
      <c r="AJ84" s="19"/>
      <c r="AK84" s="20"/>
      <c r="AL84" s="21" t="str">
        <f t="shared" si="34"/>
        <v/>
      </c>
      <c r="AM84" s="19"/>
      <c r="AN84" s="20"/>
      <c r="AO84" s="21" t="str">
        <f t="shared" si="35"/>
        <v/>
      </c>
      <c r="AP84" s="19"/>
      <c r="AQ84" s="20"/>
      <c r="AR84" s="21" t="str">
        <f t="shared" si="36"/>
        <v/>
      </c>
      <c r="AS84" s="19"/>
      <c r="AT84" s="20"/>
      <c r="AU84" s="21" t="str">
        <f t="shared" si="37"/>
        <v/>
      </c>
      <c r="AV84" s="19"/>
      <c r="AW84" s="20"/>
      <c r="AX84" s="21" t="str">
        <f t="shared" si="38"/>
        <v/>
      </c>
      <c r="AY84" s="19"/>
      <c r="AZ84" s="20"/>
      <c r="BA84" s="21" t="str">
        <f t="shared" si="39"/>
        <v/>
      </c>
      <c r="BB84" s="19"/>
      <c r="BC84" s="20"/>
      <c r="BD84" s="21" t="str">
        <f t="shared" si="40"/>
        <v/>
      </c>
      <c r="BE84" s="19"/>
      <c r="BF84" s="20"/>
      <c r="BG84" s="21" t="str">
        <f t="shared" si="41"/>
        <v/>
      </c>
      <c r="BH84" s="19"/>
      <c r="BI84" s="20"/>
      <c r="BJ84" s="21" t="str">
        <f t="shared" si="42"/>
        <v/>
      </c>
      <c r="BK84" s="19"/>
      <c r="BL84" s="20"/>
      <c r="BM84" s="21" t="str">
        <f t="shared" si="43"/>
        <v/>
      </c>
      <c r="BN84" s="19"/>
      <c r="BO84" s="20"/>
      <c r="BP84" s="21" t="str">
        <f t="shared" si="44"/>
        <v/>
      </c>
      <c r="BQ84" s="19"/>
      <c r="BR84" s="20"/>
      <c r="BS84" s="21" t="str">
        <f t="shared" si="45"/>
        <v/>
      </c>
      <c r="BV84" s="243">
        <f t="shared" si="46"/>
        <v>0</v>
      </c>
    </row>
    <row r="85" spans="2:74" ht="15.75">
      <c r="B85" s="126">
        <v>80</v>
      </c>
      <c r="C85" s="3"/>
      <c r="D85" s="4"/>
      <c r="E85" s="313"/>
      <c r="F85" s="314"/>
      <c r="G85" s="315"/>
      <c r="H85" s="88"/>
      <c r="I85" s="14">
        <f t="shared" si="24"/>
        <v>0</v>
      </c>
      <c r="J85" s="17"/>
      <c r="K85" s="11" t="str">
        <f t="shared" si="25"/>
        <v/>
      </c>
      <c r="L85" s="19"/>
      <c r="M85" s="20"/>
      <c r="N85" s="21" t="str">
        <f t="shared" si="26"/>
        <v/>
      </c>
      <c r="O85" s="19"/>
      <c r="P85" s="22"/>
      <c r="Q85" s="30" t="str">
        <f t="shared" si="27"/>
        <v/>
      </c>
      <c r="R85" s="19"/>
      <c r="S85" s="22"/>
      <c r="T85" s="30" t="str">
        <f t="shared" si="28"/>
        <v/>
      </c>
      <c r="U85" s="19"/>
      <c r="V85" s="20"/>
      <c r="W85" s="21" t="str">
        <f t="shared" si="29"/>
        <v/>
      </c>
      <c r="X85" s="19"/>
      <c r="Y85" s="20"/>
      <c r="Z85" s="23" t="str">
        <f t="shared" si="30"/>
        <v/>
      </c>
      <c r="AA85" s="19"/>
      <c r="AB85" s="20"/>
      <c r="AC85" s="21" t="str">
        <f t="shared" si="31"/>
        <v/>
      </c>
      <c r="AD85" s="19"/>
      <c r="AE85" s="20"/>
      <c r="AF85" s="21" t="str">
        <f t="shared" si="32"/>
        <v/>
      </c>
      <c r="AG85" s="19"/>
      <c r="AH85" s="20"/>
      <c r="AI85" s="21" t="str">
        <f t="shared" si="33"/>
        <v/>
      </c>
      <c r="AJ85" s="19"/>
      <c r="AK85" s="20"/>
      <c r="AL85" s="21" t="str">
        <f t="shared" si="34"/>
        <v/>
      </c>
      <c r="AM85" s="19"/>
      <c r="AN85" s="20"/>
      <c r="AO85" s="21" t="str">
        <f t="shared" si="35"/>
        <v/>
      </c>
      <c r="AP85" s="19"/>
      <c r="AQ85" s="20"/>
      <c r="AR85" s="21" t="str">
        <f t="shared" si="36"/>
        <v/>
      </c>
      <c r="AS85" s="19"/>
      <c r="AT85" s="20"/>
      <c r="AU85" s="21" t="str">
        <f t="shared" si="37"/>
        <v/>
      </c>
      <c r="AV85" s="19"/>
      <c r="AW85" s="20"/>
      <c r="AX85" s="21" t="str">
        <f t="shared" si="38"/>
        <v/>
      </c>
      <c r="AY85" s="19"/>
      <c r="AZ85" s="20"/>
      <c r="BA85" s="21" t="str">
        <f t="shared" si="39"/>
        <v/>
      </c>
      <c r="BB85" s="19"/>
      <c r="BC85" s="20"/>
      <c r="BD85" s="21" t="str">
        <f t="shared" si="40"/>
        <v/>
      </c>
      <c r="BE85" s="19"/>
      <c r="BF85" s="20"/>
      <c r="BG85" s="21" t="str">
        <f t="shared" si="41"/>
        <v/>
      </c>
      <c r="BH85" s="19"/>
      <c r="BI85" s="20"/>
      <c r="BJ85" s="21" t="str">
        <f t="shared" si="42"/>
        <v/>
      </c>
      <c r="BK85" s="19"/>
      <c r="BL85" s="20"/>
      <c r="BM85" s="21" t="str">
        <f t="shared" si="43"/>
        <v/>
      </c>
      <c r="BN85" s="19"/>
      <c r="BO85" s="20"/>
      <c r="BP85" s="21" t="str">
        <f t="shared" si="44"/>
        <v/>
      </c>
      <c r="BQ85" s="19"/>
      <c r="BR85" s="20"/>
      <c r="BS85" s="21" t="str">
        <f t="shared" si="45"/>
        <v/>
      </c>
      <c r="BV85" s="243">
        <f t="shared" si="46"/>
        <v>0</v>
      </c>
    </row>
    <row r="86" spans="2:74" ht="15.75">
      <c r="B86" s="126">
        <v>81</v>
      </c>
      <c r="C86" s="3"/>
      <c r="D86" s="4"/>
      <c r="E86" s="313"/>
      <c r="F86" s="314"/>
      <c r="G86" s="315"/>
      <c r="H86" s="88"/>
      <c r="I86" s="14">
        <f t="shared" si="24"/>
        <v>0</v>
      </c>
      <c r="J86" s="17"/>
      <c r="K86" s="11" t="str">
        <f t="shared" si="25"/>
        <v/>
      </c>
      <c r="L86" s="19"/>
      <c r="M86" s="20"/>
      <c r="N86" s="21" t="str">
        <f t="shared" si="26"/>
        <v/>
      </c>
      <c r="O86" s="19"/>
      <c r="P86" s="22"/>
      <c r="Q86" s="30" t="str">
        <f t="shared" si="27"/>
        <v/>
      </c>
      <c r="R86" s="19"/>
      <c r="S86" s="22"/>
      <c r="T86" s="30" t="str">
        <f t="shared" si="28"/>
        <v/>
      </c>
      <c r="U86" s="19"/>
      <c r="V86" s="20"/>
      <c r="W86" s="21" t="str">
        <f t="shared" si="29"/>
        <v/>
      </c>
      <c r="X86" s="19"/>
      <c r="Y86" s="20"/>
      <c r="Z86" s="23" t="str">
        <f t="shared" si="30"/>
        <v/>
      </c>
      <c r="AA86" s="19"/>
      <c r="AB86" s="20"/>
      <c r="AC86" s="21" t="str">
        <f t="shared" si="31"/>
        <v/>
      </c>
      <c r="AD86" s="19"/>
      <c r="AE86" s="20"/>
      <c r="AF86" s="21" t="str">
        <f t="shared" si="32"/>
        <v/>
      </c>
      <c r="AG86" s="19"/>
      <c r="AH86" s="20"/>
      <c r="AI86" s="21" t="str">
        <f t="shared" si="33"/>
        <v/>
      </c>
      <c r="AJ86" s="19"/>
      <c r="AK86" s="20"/>
      <c r="AL86" s="21" t="str">
        <f t="shared" si="34"/>
        <v/>
      </c>
      <c r="AM86" s="19"/>
      <c r="AN86" s="20"/>
      <c r="AO86" s="21" t="str">
        <f t="shared" si="35"/>
        <v/>
      </c>
      <c r="AP86" s="19"/>
      <c r="AQ86" s="20"/>
      <c r="AR86" s="21" t="str">
        <f t="shared" si="36"/>
        <v/>
      </c>
      <c r="AS86" s="19"/>
      <c r="AT86" s="20"/>
      <c r="AU86" s="21" t="str">
        <f t="shared" si="37"/>
        <v/>
      </c>
      <c r="AV86" s="19"/>
      <c r="AW86" s="20"/>
      <c r="AX86" s="21" t="str">
        <f t="shared" si="38"/>
        <v/>
      </c>
      <c r="AY86" s="19"/>
      <c r="AZ86" s="20"/>
      <c r="BA86" s="21" t="str">
        <f t="shared" si="39"/>
        <v/>
      </c>
      <c r="BB86" s="19"/>
      <c r="BC86" s="20"/>
      <c r="BD86" s="21" t="str">
        <f t="shared" si="40"/>
        <v/>
      </c>
      <c r="BE86" s="19"/>
      <c r="BF86" s="20"/>
      <c r="BG86" s="21" t="str">
        <f t="shared" si="41"/>
        <v/>
      </c>
      <c r="BH86" s="19"/>
      <c r="BI86" s="20"/>
      <c r="BJ86" s="21" t="str">
        <f t="shared" si="42"/>
        <v/>
      </c>
      <c r="BK86" s="19"/>
      <c r="BL86" s="20"/>
      <c r="BM86" s="21" t="str">
        <f t="shared" si="43"/>
        <v/>
      </c>
      <c r="BN86" s="19"/>
      <c r="BO86" s="20"/>
      <c r="BP86" s="21" t="str">
        <f t="shared" si="44"/>
        <v/>
      </c>
      <c r="BQ86" s="19"/>
      <c r="BR86" s="20"/>
      <c r="BS86" s="21" t="str">
        <f t="shared" si="45"/>
        <v/>
      </c>
      <c r="BV86" s="243">
        <f t="shared" si="46"/>
        <v>0</v>
      </c>
    </row>
    <row r="87" spans="2:74" ht="15.75">
      <c r="B87" s="126">
        <v>82</v>
      </c>
      <c r="C87" s="3"/>
      <c r="D87" s="4"/>
      <c r="E87" s="313"/>
      <c r="F87" s="314"/>
      <c r="G87" s="315"/>
      <c r="H87" s="88"/>
      <c r="I87" s="14">
        <f t="shared" si="24"/>
        <v>0</v>
      </c>
      <c r="J87" s="17"/>
      <c r="K87" s="11" t="str">
        <f t="shared" si="25"/>
        <v/>
      </c>
      <c r="L87" s="19"/>
      <c r="M87" s="20"/>
      <c r="N87" s="21" t="str">
        <f t="shared" si="26"/>
        <v/>
      </c>
      <c r="O87" s="19"/>
      <c r="P87" s="22"/>
      <c r="Q87" s="30" t="str">
        <f t="shared" si="27"/>
        <v/>
      </c>
      <c r="R87" s="19"/>
      <c r="S87" s="22"/>
      <c r="T87" s="30" t="str">
        <f t="shared" si="28"/>
        <v/>
      </c>
      <c r="U87" s="19"/>
      <c r="V87" s="20"/>
      <c r="W87" s="21" t="str">
        <f t="shared" si="29"/>
        <v/>
      </c>
      <c r="X87" s="19"/>
      <c r="Y87" s="20"/>
      <c r="Z87" s="23" t="str">
        <f t="shared" si="30"/>
        <v/>
      </c>
      <c r="AA87" s="19"/>
      <c r="AB87" s="20"/>
      <c r="AC87" s="21" t="str">
        <f t="shared" si="31"/>
        <v/>
      </c>
      <c r="AD87" s="19"/>
      <c r="AE87" s="20"/>
      <c r="AF87" s="21" t="str">
        <f t="shared" si="32"/>
        <v/>
      </c>
      <c r="AG87" s="19"/>
      <c r="AH87" s="20"/>
      <c r="AI87" s="21" t="str">
        <f t="shared" si="33"/>
        <v/>
      </c>
      <c r="AJ87" s="19"/>
      <c r="AK87" s="20"/>
      <c r="AL87" s="21" t="str">
        <f t="shared" si="34"/>
        <v/>
      </c>
      <c r="AM87" s="19"/>
      <c r="AN87" s="20"/>
      <c r="AO87" s="21" t="str">
        <f t="shared" si="35"/>
        <v/>
      </c>
      <c r="AP87" s="19"/>
      <c r="AQ87" s="20"/>
      <c r="AR87" s="21" t="str">
        <f t="shared" si="36"/>
        <v/>
      </c>
      <c r="AS87" s="19"/>
      <c r="AT87" s="20"/>
      <c r="AU87" s="21" t="str">
        <f t="shared" si="37"/>
        <v/>
      </c>
      <c r="AV87" s="19"/>
      <c r="AW87" s="20"/>
      <c r="AX87" s="21" t="str">
        <f t="shared" si="38"/>
        <v/>
      </c>
      <c r="AY87" s="19"/>
      <c r="AZ87" s="20"/>
      <c r="BA87" s="21" t="str">
        <f t="shared" si="39"/>
        <v/>
      </c>
      <c r="BB87" s="19"/>
      <c r="BC87" s="20"/>
      <c r="BD87" s="21" t="str">
        <f t="shared" si="40"/>
        <v/>
      </c>
      <c r="BE87" s="19"/>
      <c r="BF87" s="20"/>
      <c r="BG87" s="21" t="str">
        <f t="shared" si="41"/>
        <v/>
      </c>
      <c r="BH87" s="19"/>
      <c r="BI87" s="20"/>
      <c r="BJ87" s="21" t="str">
        <f t="shared" si="42"/>
        <v/>
      </c>
      <c r="BK87" s="19"/>
      <c r="BL87" s="20"/>
      <c r="BM87" s="21" t="str">
        <f t="shared" si="43"/>
        <v/>
      </c>
      <c r="BN87" s="19"/>
      <c r="BO87" s="20"/>
      <c r="BP87" s="21" t="str">
        <f t="shared" si="44"/>
        <v/>
      </c>
      <c r="BQ87" s="19"/>
      <c r="BR87" s="20"/>
      <c r="BS87" s="21" t="str">
        <f t="shared" si="45"/>
        <v/>
      </c>
      <c r="BV87" s="243">
        <f t="shared" si="46"/>
        <v>0</v>
      </c>
    </row>
    <row r="88" spans="2:74" ht="15.75">
      <c r="B88" s="126">
        <v>83</v>
      </c>
      <c r="C88" s="3"/>
      <c r="D88" s="4"/>
      <c r="E88" s="313"/>
      <c r="F88" s="314"/>
      <c r="G88" s="315"/>
      <c r="H88" s="88"/>
      <c r="I88" s="14">
        <f t="shared" si="24"/>
        <v>0</v>
      </c>
      <c r="J88" s="17"/>
      <c r="K88" s="11" t="str">
        <f t="shared" si="25"/>
        <v/>
      </c>
      <c r="L88" s="19"/>
      <c r="M88" s="20"/>
      <c r="N88" s="21" t="str">
        <f t="shared" si="26"/>
        <v/>
      </c>
      <c r="O88" s="19"/>
      <c r="P88" s="22"/>
      <c r="Q88" s="30" t="str">
        <f t="shared" si="27"/>
        <v/>
      </c>
      <c r="R88" s="19"/>
      <c r="S88" s="22"/>
      <c r="T88" s="30" t="str">
        <f t="shared" si="28"/>
        <v/>
      </c>
      <c r="U88" s="19"/>
      <c r="V88" s="20"/>
      <c r="W88" s="21" t="str">
        <f t="shared" si="29"/>
        <v/>
      </c>
      <c r="X88" s="19"/>
      <c r="Y88" s="20"/>
      <c r="Z88" s="23" t="str">
        <f t="shared" si="30"/>
        <v/>
      </c>
      <c r="AA88" s="19"/>
      <c r="AB88" s="20"/>
      <c r="AC88" s="21" t="str">
        <f t="shared" si="31"/>
        <v/>
      </c>
      <c r="AD88" s="19"/>
      <c r="AE88" s="20"/>
      <c r="AF88" s="21" t="str">
        <f t="shared" si="32"/>
        <v/>
      </c>
      <c r="AG88" s="19"/>
      <c r="AH88" s="20"/>
      <c r="AI88" s="21" t="str">
        <f t="shared" si="33"/>
        <v/>
      </c>
      <c r="AJ88" s="19"/>
      <c r="AK88" s="20"/>
      <c r="AL88" s="21" t="str">
        <f t="shared" si="34"/>
        <v/>
      </c>
      <c r="AM88" s="19"/>
      <c r="AN88" s="20"/>
      <c r="AO88" s="21" t="str">
        <f t="shared" si="35"/>
        <v/>
      </c>
      <c r="AP88" s="19"/>
      <c r="AQ88" s="20"/>
      <c r="AR88" s="21" t="str">
        <f t="shared" si="36"/>
        <v/>
      </c>
      <c r="AS88" s="19"/>
      <c r="AT88" s="20"/>
      <c r="AU88" s="21" t="str">
        <f t="shared" si="37"/>
        <v/>
      </c>
      <c r="AV88" s="19"/>
      <c r="AW88" s="20"/>
      <c r="AX88" s="21" t="str">
        <f t="shared" si="38"/>
        <v/>
      </c>
      <c r="AY88" s="19"/>
      <c r="AZ88" s="20"/>
      <c r="BA88" s="21" t="str">
        <f t="shared" si="39"/>
        <v/>
      </c>
      <c r="BB88" s="19"/>
      <c r="BC88" s="20"/>
      <c r="BD88" s="21" t="str">
        <f t="shared" si="40"/>
        <v/>
      </c>
      <c r="BE88" s="19"/>
      <c r="BF88" s="20"/>
      <c r="BG88" s="21" t="str">
        <f t="shared" si="41"/>
        <v/>
      </c>
      <c r="BH88" s="19"/>
      <c r="BI88" s="20"/>
      <c r="BJ88" s="21" t="str">
        <f t="shared" si="42"/>
        <v/>
      </c>
      <c r="BK88" s="19"/>
      <c r="BL88" s="20"/>
      <c r="BM88" s="21" t="str">
        <f t="shared" si="43"/>
        <v/>
      </c>
      <c r="BN88" s="19"/>
      <c r="BO88" s="20"/>
      <c r="BP88" s="21" t="str">
        <f t="shared" si="44"/>
        <v/>
      </c>
      <c r="BQ88" s="19"/>
      <c r="BR88" s="20"/>
      <c r="BS88" s="21" t="str">
        <f t="shared" si="45"/>
        <v/>
      </c>
      <c r="BV88" s="243">
        <f t="shared" si="46"/>
        <v>0</v>
      </c>
    </row>
    <row r="89" spans="2:74" ht="15.75">
      <c r="B89" s="126">
        <v>84</v>
      </c>
      <c r="C89" s="3"/>
      <c r="D89" s="4"/>
      <c r="E89" s="313"/>
      <c r="F89" s="314"/>
      <c r="G89" s="315"/>
      <c r="H89" s="88"/>
      <c r="I89" s="14">
        <f t="shared" si="24"/>
        <v>0</v>
      </c>
      <c r="J89" s="17"/>
      <c r="K89" s="11" t="str">
        <f t="shared" si="25"/>
        <v/>
      </c>
      <c r="L89" s="19"/>
      <c r="M89" s="20"/>
      <c r="N89" s="21" t="str">
        <f t="shared" si="26"/>
        <v/>
      </c>
      <c r="O89" s="19"/>
      <c r="P89" s="22"/>
      <c r="Q89" s="30" t="str">
        <f t="shared" si="27"/>
        <v/>
      </c>
      <c r="R89" s="19"/>
      <c r="S89" s="22"/>
      <c r="T89" s="30" t="str">
        <f t="shared" si="28"/>
        <v/>
      </c>
      <c r="U89" s="19"/>
      <c r="V89" s="20"/>
      <c r="W89" s="21" t="str">
        <f t="shared" si="29"/>
        <v/>
      </c>
      <c r="X89" s="19"/>
      <c r="Y89" s="20"/>
      <c r="Z89" s="23" t="str">
        <f t="shared" si="30"/>
        <v/>
      </c>
      <c r="AA89" s="19"/>
      <c r="AB89" s="20"/>
      <c r="AC89" s="21" t="str">
        <f t="shared" si="31"/>
        <v/>
      </c>
      <c r="AD89" s="19"/>
      <c r="AE89" s="20"/>
      <c r="AF89" s="21" t="str">
        <f t="shared" si="32"/>
        <v/>
      </c>
      <c r="AG89" s="19"/>
      <c r="AH89" s="20"/>
      <c r="AI89" s="21" t="str">
        <f t="shared" si="33"/>
        <v/>
      </c>
      <c r="AJ89" s="19"/>
      <c r="AK89" s="20"/>
      <c r="AL89" s="21" t="str">
        <f t="shared" si="34"/>
        <v/>
      </c>
      <c r="AM89" s="19"/>
      <c r="AN89" s="20"/>
      <c r="AO89" s="21" t="str">
        <f t="shared" si="35"/>
        <v/>
      </c>
      <c r="AP89" s="19"/>
      <c r="AQ89" s="20"/>
      <c r="AR89" s="21" t="str">
        <f t="shared" si="36"/>
        <v/>
      </c>
      <c r="AS89" s="19"/>
      <c r="AT89" s="20"/>
      <c r="AU89" s="21" t="str">
        <f t="shared" si="37"/>
        <v/>
      </c>
      <c r="AV89" s="19"/>
      <c r="AW89" s="20"/>
      <c r="AX89" s="21" t="str">
        <f t="shared" si="38"/>
        <v/>
      </c>
      <c r="AY89" s="19"/>
      <c r="AZ89" s="20"/>
      <c r="BA89" s="21" t="str">
        <f t="shared" si="39"/>
        <v/>
      </c>
      <c r="BB89" s="19"/>
      <c r="BC89" s="20"/>
      <c r="BD89" s="21" t="str">
        <f t="shared" si="40"/>
        <v/>
      </c>
      <c r="BE89" s="19"/>
      <c r="BF89" s="20"/>
      <c r="BG89" s="21" t="str">
        <f t="shared" si="41"/>
        <v/>
      </c>
      <c r="BH89" s="19"/>
      <c r="BI89" s="20"/>
      <c r="BJ89" s="21" t="str">
        <f t="shared" si="42"/>
        <v/>
      </c>
      <c r="BK89" s="19"/>
      <c r="BL89" s="20"/>
      <c r="BM89" s="21" t="str">
        <f t="shared" si="43"/>
        <v/>
      </c>
      <c r="BN89" s="19"/>
      <c r="BO89" s="20"/>
      <c r="BP89" s="21" t="str">
        <f t="shared" si="44"/>
        <v/>
      </c>
      <c r="BQ89" s="19"/>
      <c r="BR89" s="20"/>
      <c r="BS89" s="21" t="str">
        <f t="shared" si="45"/>
        <v/>
      </c>
      <c r="BV89" s="243">
        <f t="shared" si="46"/>
        <v>0</v>
      </c>
    </row>
    <row r="90" spans="2:74" ht="15.75">
      <c r="B90" s="126">
        <v>85</v>
      </c>
      <c r="C90" s="3"/>
      <c r="D90" s="4"/>
      <c r="E90" s="313"/>
      <c r="F90" s="314"/>
      <c r="G90" s="315"/>
      <c r="H90" s="88"/>
      <c r="I90" s="14">
        <f t="shared" si="24"/>
        <v>0</v>
      </c>
      <c r="J90" s="17"/>
      <c r="K90" s="11" t="str">
        <f t="shared" si="25"/>
        <v/>
      </c>
      <c r="L90" s="19"/>
      <c r="M90" s="20"/>
      <c r="N90" s="21" t="str">
        <f t="shared" si="26"/>
        <v/>
      </c>
      <c r="O90" s="19"/>
      <c r="P90" s="22"/>
      <c r="Q90" s="30" t="str">
        <f t="shared" si="27"/>
        <v/>
      </c>
      <c r="R90" s="19"/>
      <c r="S90" s="22"/>
      <c r="T90" s="30" t="str">
        <f t="shared" si="28"/>
        <v/>
      </c>
      <c r="U90" s="19"/>
      <c r="V90" s="20"/>
      <c r="W90" s="21" t="str">
        <f t="shared" si="29"/>
        <v/>
      </c>
      <c r="X90" s="19"/>
      <c r="Y90" s="20"/>
      <c r="Z90" s="23" t="str">
        <f t="shared" si="30"/>
        <v/>
      </c>
      <c r="AA90" s="19"/>
      <c r="AB90" s="20"/>
      <c r="AC90" s="21" t="str">
        <f t="shared" si="31"/>
        <v/>
      </c>
      <c r="AD90" s="19"/>
      <c r="AE90" s="20"/>
      <c r="AF90" s="21" t="str">
        <f t="shared" si="32"/>
        <v/>
      </c>
      <c r="AG90" s="19"/>
      <c r="AH90" s="20"/>
      <c r="AI90" s="21" t="str">
        <f t="shared" si="33"/>
        <v/>
      </c>
      <c r="AJ90" s="19"/>
      <c r="AK90" s="20"/>
      <c r="AL90" s="21" t="str">
        <f t="shared" si="34"/>
        <v/>
      </c>
      <c r="AM90" s="19"/>
      <c r="AN90" s="20"/>
      <c r="AO90" s="21" t="str">
        <f t="shared" si="35"/>
        <v/>
      </c>
      <c r="AP90" s="19"/>
      <c r="AQ90" s="20"/>
      <c r="AR90" s="21" t="str">
        <f t="shared" si="36"/>
        <v/>
      </c>
      <c r="AS90" s="19"/>
      <c r="AT90" s="20"/>
      <c r="AU90" s="21" t="str">
        <f t="shared" si="37"/>
        <v/>
      </c>
      <c r="AV90" s="19"/>
      <c r="AW90" s="20"/>
      <c r="AX90" s="21" t="str">
        <f t="shared" si="38"/>
        <v/>
      </c>
      <c r="AY90" s="19"/>
      <c r="AZ90" s="20"/>
      <c r="BA90" s="21" t="str">
        <f t="shared" si="39"/>
        <v/>
      </c>
      <c r="BB90" s="19"/>
      <c r="BC90" s="20"/>
      <c r="BD90" s="21" t="str">
        <f t="shared" si="40"/>
        <v/>
      </c>
      <c r="BE90" s="19"/>
      <c r="BF90" s="20"/>
      <c r="BG90" s="21" t="str">
        <f t="shared" si="41"/>
        <v/>
      </c>
      <c r="BH90" s="19"/>
      <c r="BI90" s="20"/>
      <c r="BJ90" s="21" t="str">
        <f t="shared" si="42"/>
        <v/>
      </c>
      <c r="BK90" s="19"/>
      <c r="BL90" s="20"/>
      <c r="BM90" s="21" t="str">
        <f t="shared" si="43"/>
        <v/>
      </c>
      <c r="BN90" s="19"/>
      <c r="BO90" s="20"/>
      <c r="BP90" s="21" t="str">
        <f t="shared" si="44"/>
        <v/>
      </c>
      <c r="BQ90" s="19"/>
      <c r="BR90" s="20"/>
      <c r="BS90" s="21" t="str">
        <f t="shared" si="45"/>
        <v/>
      </c>
      <c r="BV90" s="243">
        <f t="shared" si="46"/>
        <v>0</v>
      </c>
    </row>
    <row r="91" spans="2:74" ht="15.75">
      <c r="B91" s="126">
        <v>86</v>
      </c>
      <c r="C91" s="3"/>
      <c r="D91" s="4"/>
      <c r="E91" s="313"/>
      <c r="F91" s="314"/>
      <c r="G91" s="315"/>
      <c r="H91" s="88"/>
      <c r="I91" s="14">
        <f t="shared" si="24"/>
        <v>0</v>
      </c>
      <c r="J91" s="17"/>
      <c r="K91" s="11" t="str">
        <f t="shared" si="25"/>
        <v/>
      </c>
      <c r="L91" s="19"/>
      <c r="M91" s="20"/>
      <c r="N91" s="21" t="str">
        <f t="shared" si="26"/>
        <v/>
      </c>
      <c r="O91" s="19"/>
      <c r="P91" s="22"/>
      <c r="Q91" s="30" t="str">
        <f t="shared" si="27"/>
        <v/>
      </c>
      <c r="R91" s="19"/>
      <c r="S91" s="22"/>
      <c r="T91" s="30" t="str">
        <f t="shared" si="28"/>
        <v/>
      </c>
      <c r="U91" s="19"/>
      <c r="V91" s="20"/>
      <c r="W91" s="21" t="str">
        <f t="shared" si="29"/>
        <v/>
      </c>
      <c r="X91" s="19"/>
      <c r="Y91" s="20"/>
      <c r="Z91" s="23" t="str">
        <f t="shared" si="30"/>
        <v/>
      </c>
      <c r="AA91" s="19"/>
      <c r="AB91" s="20"/>
      <c r="AC91" s="21" t="str">
        <f t="shared" si="31"/>
        <v/>
      </c>
      <c r="AD91" s="19"/>
      <c r="AE91" s="20"/>
      <c r="AF91" s="21" t="str">
        <f t="shared" si="32"/>
        <v/>
      </c>
      <c r="AG91" s="19"/>
      <c r="AH91" s="20"/>
      <c r="AI91" s="21" t="str">
        <f t="shared" si="33"/>
        <v/>
      </c>
      <c r="AJ91" s="19"/>
      <c r="AK91" s="20"/>
      <c r="AL91" s="21" t="str">
        <f t="shared" si="34"/>
        <v/>
      </c>
      <c r="AM91" s="19"/>
      <c r="AN91" s="20"/>
      <c r="AO91" s="21" t="str">
        <f t="shared" si="35"/>
        <v/>
      </c>
      <c r="AP91" s="19"/>
      <c r="AQ91" s="20"/>
      <c r="AR91" s="21" t="str">
        <f t="shared" si="36"/>
        <v/>
      </c>
      <c r="AS91" s="19"/>
      <c r="AT91" s="20"/>
      <c r="AU91" s="21" t="str">
        <f t="shared" si="37"/>
        <v/>
      </c>
      <c r="AV91" s="19"/>
      <c r="AW91" s="20"/>
      <c r="AX91" s="21" t="str">
        <f t="shared" si="38"/>
        <v/>
      </c>
      <c r="AY91" s="19"/>
      <c r="AZ91" s="20"/>
      <c r="BA91" s="21" t="str">
        <f t="shared" si="39"/>
        <v/>
      </c>
      <c r="BB91" s="19"/>
      <c r="BC91" s="20"/>
      <c r="BD91" s="21" t="str">
        <f t="shared" si="40"/>
        <v/>
      </c>
      <c r="BE91" s="19"/>
      <c r="BF91" s="20"/>
      <c r="BG91" s="21" t="str">
        <f t="shared" si="41"/>
        <v/>
      </c>
      <c r="BH91" s="19"/>
      <c r="BI91" s="20"/>
      <c r="BJ91" s="21" t="str">
        <f t="shared" si="42"/>
        <v/>
      </c>
      <c r="BK91" s="19"/>
      <c r="BL91" s="20"/>
      <c r="BM91" s="21" t="str">
        <f t="shared" si="43"/>
        <v/>
      </c>
      <c r="BN91" s="19"/>
      <c r="BO91" s="20"/>
      <c r="BP91" s="21" t="str">
        <f t="shared" si="44"/>
        <v/>
      </c>
      <c r="BQ91" s="19"/>
      <c r="BR91" s="20"/>
      <c r="BS91" s="21" t="str">
        <f t="shared" si="45"/>
        <v/>
      </c>
      <c r="BV91" s="243">
        <f t="shared" si="46"/>
        <v>0</v>
      </c>
    </row>
    <row r="92" spans="2:74" ht="15.75">
      <c r="B92" s="126">
        <v>87</v>
      </c>
      <c r="C92" s="3"/>
      <c r="D92" s="4"/>
      <c r="E92" s="313"/>
      <c r="F92" s="314"/>
      <c r="G92" s="315"/>
      <c r="H92" s="88"/>
      <c r="I92" s="14">
        <f t="shared" si="24"/>
        <v>0</v>
      </c>
      <c r="J92" s="17"/>
      <c r="K92" s="11" t="str">
        <f t="shared" si="25"/>
        <v/>
      </c>
      <c r="L92" s="19"/>
      <c r="M92" s="20"/>
      <c r="N92" s="21" t="str">
        <f t="shared" si="26"/>
        <v/>
      </c>
      <c r="O92" s="19"/>
      <c r="P92" s="22"/>
      <c r="Q92" s="30" t="str">
        <f t="shared" si="27"/>
        <v/>
      </c>
      <c r="R92" s="19"/>
      <c r="S92" s="22"/>
      <c r="T92" s="30" t="str">
        <f t="shared" si="28"/>
        <v/>
      </c>
      <c r="U92" s="19"/>
      <c r="V92" s="20"/>
      <c r="W92" s="21" t="str">
        <f t="shared" si="29"/>
        <v/>
      </c>
      <c r="X92" s="19"/>
      <c r="Y92" s="20"/>
      <c r="Z92" s="23" t="str">
        <f t="shared" si="30"/>
        <v/>
      </c>
      <c r="AA92" s="19"/>
      <c r="AB92" s="20"/>
      <c r="AC92" s="21" t="str">
        <f t="shared" si="31"/>
        <v/>
      </c>
      <c r="AD92" s="19"/>
      <c r="AE92" s="20"/>
      <c r="AF92" s="21" t="str">
        <f t="shared" si="32"/>
        <v/>
      </c>
      <c r="AG92" s="19"/>
      <c r="AH92" s="20"/>
      <c r="AI92" s="21" t="str">
        <f t="shared" si="33"/>
        <v/>
      </c>
      <c r="AJ92" s="19"/>
      <c r="AK92" s="20"/>
      <c r="AL92" s="21" t="str">
        <f t="shared" si="34"/>
        <v/>
      </c>
      <c r="AM92" s="19"/>
      <c r="AN92" s="20"/>
      <c r="AO92" s="21" t="str">
        <f t="shared" si="35"/>
        <v/>
      </c>
      <c r="AP92" s="19"/>
      <c r="AQ92" s="20"/>
      <c r="AR92" s="21" t="str">
        <f t="shared" si="36"/>
        <v/>
      </c>
      <c r="AS92" s="19"/>
      <c r="AT92" s="20"/>
      <c r="AU92" s="21" t="str">
        <f t="shared" si="37"/>
        <v/>
      </c>
      <c r="AV92" s="19"/>
      <c r="AW92" s="20"/>
      <c r="AX92" s="21" t="str">
        <f t="shared" si="38"/>
        <v/>
      </c>
      <c r="AY92" s="19"/>
      <c r="AZ92" s="20"/>
      <c r="BA92" s="21" t="str">
        <f t="shared" si="39"/>
        <v/>
      </c>
      <c r="BB92" s="19"/>
      <c r="BC92" s="20"/>
      <c r="BD92" s="21" t="str">
        <f t="shared" si="40"/>
        <v/>
      </c>
      <c r="BE92" s="19"/>
      <c r="BF92" s="20"/>
      <c r="BG92" s="21" t="str">
        <f t="shared" si="41"/>
        <v/>
      </c>
      <c r="BH92" s="19"/>
      <c r="BI92" s="20"/>
      <c r="BJ92" s="21" t="str">
        <f t="shared" si="42"/>
        <v/>
      </c>
      <c r="BK92" s="19"/>
      <c r="BL92" s="20"/>
      <c r="BM92" s="21" t="str">
        <f t="shared" si="43"/>
        <v/>
      </c>
      <c r="BN92" s="19"/>
      <c r="BO92" s="20"/>
      <c r="BP92" s="21" t="str">
        <f t="shared" si="44"/>
        <v/>
      </c>
      <c r="BQ92" s="19"/>
      <c r="BR92" s="20"/>
      <c r="BS92" s="21" t="str">
        <f t="shared" si="45"/>
        <v/>
      </c>
      <c r="BV92" s="243">
        <f t="shared" si="46"/>
        <v>0</v>
      </c>
    </row>
    <row r="93" spans="2:74" ht="15.75">
      <c r="B93" s="126">
        <v>88</v>
      </c>
      <c r="C93" s="3"/>
      <c r="D93" s="4"/>
      <c r="E93" s="313"/>
      <c r="F93" s="314"/>
      <c r="G93" s="315"/>
      <c r="H93" s="88"/>
      <c r="I93" s="14">
        <f t="shared" si="24"/>
        <v>0</v>
      </c>
      <c r="J93" s="17"/>
      <c r="K93" s="11" t="str">
        <f t="shared" si="25"/>
        <v/>
      </c>
      <c r="L93" s="19"/>
      <c r="M93" s="20"/>
      <c r="N93" s="21" t="str">
        <f t="shared" si="26"/>
        <v/>
      </c>
      <c r="O93" s="19"/>
      <c r="P93" s="22"/>
      <c r="Q93" s="30" t="str">
        <f t="shared" si="27"/>
        <v/>
      </c>
      <c r="R93" s="19"/>
      <c r="S93" s="22"/>
      <c r="T93" s="30" t="str">
        <f t="shared" si="28"/>
        <v/>
      </c>
      <c r="U93" s="19"/>
      <c r="V93" s="20"/>
      <c r="W93" s="21" t="str">
        <f t="shared" si="29"/>
        <v/>
      </c>
      <c r="X93" s="19"/>
      <c r="Y93" s="20"/>
      <c r="Z93" s="23" t="str">
        <f t="shared" si="30"/>
        <v/>
      </c>
      <c r="AA93" s="19"/>
      <c r="AB93" s="20"/>
      <c r="AC93" s="21" t="str">
        <f t="shared" si="31"/>
        <v/>
      </c>
      <c r="AD93" s="19"/>
      <c r="AE93" s="20"/>
      <c r="AF93" s="21" t="str">
        <f t="shared" si="32"/>
        <v/>
      </c>
      <c r="AG93" s="19"/>
      <c r="AH93" s="20"/>
      <c r="AI93" s="21" t="str">
        <f t="shared" si="33"/>
        <v/>
      </c>
      <c r="AJ93" s="19"/>
      <c r="AK93" s="20"/>
      <c r="AL93" s="21" t="str">
        <f t="shared" si="34"/>
        <v/>
      </c>
      <c r="AM93" s="19"/>
      <c r="AN93" s="20"/>
      <c r="AO93" s="21" t="str">
        <f t="shared" si="35"/>
        <v/>
      </c>
      <c r="AP93" s="19"/>
      <c r="AQ93" s="20"/>
      <c r="AR93" s="21" t="str">
        <f t="shared" si="36"/>
        <v/>
      </c>
      <c r="AS93" s="19"/>
      <c r="AT93" s="20"/>
      <c r="AU93" s="21" t="str">
        <f t="shared" si="37"/>
        <v/>
      </c>
      <c r="AV93" s="19"/>
      <c r="AW93" s="20"/>
      <c r="AX93" s="21" t="str">
        <f t="shared" si="38"/>
        <v/>
      </c>
      <c r="AY93" s="19"/>
      <c r="AZ93" s="20"/>
      <c r="BA93" s="21" t="str">
        <f t="shared" si="39"/>
        <v/>
      </c>
      <c r="BB93" s="19"/>
      <c r="BC93" s="20"/>
      <c r="BD93" s="21" t="str">
        <f t="shared" si="40"/>
        <v/>
      </c>
      <c r="BE93" s="19"/>
      <c r="BF93" s="20"/>
      <c r="BG93" s="21" t="str">
        <f t="shared" si="41"/>
        <v/>
      </c>
      <c r="BH93" s="19"/>
      <c r="BI93" s="20"/>
      <c r="BJ93" s="21" t="str">
        <f t="shared" si="42"/>
        <v/>
      </c>
      <c r="BK93" s="19"/>
      <c r="BL93" s="20"/>
      <c r="BM93" s="21" t="str">
        <f t="shared" si="43"/>
        <v/>
      </c>
      <c r="BN93" s="19"/>
      <c r="BO93" s="20"/>
      <c r="BP93" s="21" t="str">
        <f t="shared" si="44"/>
        <v/>
      </c>
      <c r="BQ93" s="19"/>
      <c r="BR93" s="20"/>
      <c r="BS93" s="21" t="str">
        <f t="shared" si="45"/>
        <v/>
      </c>
      <c r="BV93" s="243">
        <f t="shared" si="46"/>
        <v>0</v>
      </c>
    </row>
    <row r="94" spans="2:74" ht="15.75">
      <c r="B94" s="126">
        <v>89</v>
      </c>
      <c r="C94" s="3"/>
      <c r="D94" s="4"/>
      <c r="E94" s="313"/>
      <c r="F94" s="314"/>
      <c r="G94" s="315"/>
      <c r="H94" s="88"/>
      <c r="I94" s="14">
        <f t="shared" si="24"/>
        <v>0</v>
      </c>
      <c r="J94" s="17"/>
      <c r="K94" s="11" t="str">
        <f t="shared" si="25"/>
        <v/>
      </c>
      <c r="L94" s="19"/>
      <c r="M94" s="20"/>
      <c r="N94" s="21" t="str">
        <f t="shared" si="26"/>
        <v/>
      </c>
      <c r="O94" s="19"/>
      <c r="P94" s="22"/>
      <c r="Q94" s="30" t="str">
        <f t="shared" si="27"/>
        <v/>
      </c>
      <c r="R94" s="19"/>
      <c r="S94" s="22"/>
      <c r="T94" s="30" t="str">
        <f t="shared" si="28"/>
        <v/>
      </c>
      <c r="U94" s="19"/>
      <c r="V94" s="20"/>
      <c r="W94" s="21" t="str">
        <f t="shared" si="29"/>
        <v/>
      </c>
      <c r="X94" s="19"/>
      <c r="Y94" s="20"/>
      <c r="Z94" s="23" t="str">
        <f t="shared" si="30"/>
        <v/>
      </c>
      <c r="AA94" s="19"/>
      <c r="AB94" s="20"/>
      <c r="AC94" s="21" t="str">
        <f t="shared" si="31"/>
        <v/>
      </c>
      <c r="AD94" s="19"/>
      <c r="AE94" s="20"/>
      <c r="AF94" s="21" t="str">
        <f t="shared" si="32"/>
        <v/>
      </c>
      <c r="AG94" s="19"/>
      <c r="AH94" s="20"/>
      <c r="AI94" s="21" t="str">
        <f t="shared" si="33"/>
        <v/>
      </c>
      <c r="AJ94" s="19"/>
      <c r="AK94" s="20"/>
      <c r="AL94" s="21" t="str">
        <f t="shared" si="34"/>
        <v/>
      </c>
      <c r="AM94" s="19"/>
      <c r="AN94" s="20"/>
      <c r="AO94" s="21" t="str">
        <f t="shared" si="35"/>
        <v/>
      </c>
      <c r="AP94" s="19"/>
      <c r="AQ94" s="20"/>
      <c r="AR94" s="21" t="str">
        <f t="shared" si="36"/>
        <v/>
      </c>
      <c r="AS94" s="19"/>
      <c r="AT94" s="20"/>
      <c r="AU94" s="21" t="str">
        <f t="shared" si="37"/>
        <v/>
      </c>
      <c r="AV94" s="19"/>
      <c r="AW94" s="20"/>
      <c r="AX94" s="21" t="str">
        <f t="shared" si="38"/>
        <v/>
      </c>
      <c r="AY94" s="19"/>
      <c r="AZ94" s="20"/>
      <c r="BA94" s="21" t="str">
        <f t="shared" si="39"/>
        <v/>
      </c>
      <c r="BB94" s="19"/>
      <c r="BC94" s="20"/>
      <c r="BD94" s="21" t="str">
        <f t="shared" si="40"/>
        <v/>
      </c>
      <c r="BE94" s="19"/>
      <c r="BF94" s="20"/>
      <c r="BG94" s="21" t="str">
        <f t="shared" si="41"/>
        <v/>
      </c>
      <c r="BH94" s="19"/>
      <c r="BI94" s="20"/>
      <c r="BJ94" s="21" t="str">
        <f t="shared" si="42"/>
        <v/>
      </c>
      <c r="BK94" s="19"/>
      <c r="BL94" s="20"/>
      <c r="BM94" s="21" t="str">
        <f t="shared" si="43"/>
        <v/>
      </c>
      <c r="BN94" s="19"/>
      <c r="BO94" s="20"/>
      <c r="BP94" s="21" t="str">
        <f t="shared" si="44"/>
        <v/>
      </c>
      <c r="BQ94" s="19"/>
      <c r="BR94" s="20"/>
      <c r="BS94" s="21" t="str">
        <f t="shared" si="45"/>
        <v/>
      </c>
      <c r="BV94" s="243">
        <f t="shared" si="46"/>
        <v>0</v>
      </c>
    </row>
    <row r="95" spans="2:74" ht="15.75">
      <c r="B95" s="126">
        <v>90</v>
      </c>
      <c r="C95" s="3"/>
      <c r="D95" s="4"/>
      <c r="E95" s="313"/>
      <c r="F95" s="314"/>
      <c r="G95" s="315"/>
      <c r="H95" s="88"/>
      <c r="I95" s="14">
        <f t="shared" si="24"/>
        <v>0</v>
      </c>
      <c r="J95" s="17"/>
      <c r="K95" s="11" t="str">
        <f t="shared" si="25"/>
        <v/>
      </c>
      <c r="L95" s="19"/>
      <c r="M95" s="20"/>
      <c r="N95" s="21" t="str">
        <f t="shared" si="26"/>
        <v/>
      </c>
      <c r="O95" s="19"/>
      <c r="P95" s="22"/>
      <c r="Q95" s="30" t="str">
        <f t="shared" si="27"/>
        <v/>
      </c>
      <c r="R95" s="19"/>
      <c r="S95" s="22"/>
      <c r="T95" s="30" t="str">
        <f t="shared" si="28"/>
        <v/>
      </c>
      <c r="U95" s="19"/>
      <c r="V95" s="20"/>
      <c r="W95" s="21" t="str">
        <f t="shared" si="29"/>
        <v/>
      </c>
      <c r="X95" s="19"/>
      <c r="Y95" s="20"/>
      <c r="Z95" s="23" t="str">
        <f t="shared" si="30"/>
        <v/>
      </c>
      <c r="AA95" s="19"/>
      <c r="AB95" s="20"/>
      <c r="AC95" s="21" t="str">
        <f t="shared" si="31"/>
        <v/>
      </c>
      <c r="AD95" s="19"/>
      <c r="AE95" s="20"/>
      <c r="AF95" s="21" t="str">
        <f t="shared" si="32"/>
        <v/>
      </c>
      <c r="AG95" s="19"/>
      <c r="AH95" s="20"/>
      <c r="AI95" s="21" t="str">
        <f t="shared" si="33"/>
        <v/>
      </c>
      <c r="AJ95" s="19"/>
      <c r="AK95" s="20"/>
      <c r="AL95" s="21" t="str">
        <f t="shared" si="34"/>
        <v/>
      </c>
      <c r="AM95" s="19"/>
      <c r="AN95" s="20"/>
      <c r="AO95" s="21" t="str">
        <f t="shared" si="35"/>
        <v/>
      </c>
      <c r="AP95" s="19"/>
      <c r="AQ95" s="20"/>
      <c r="AR95" s="21" t="str">
        <f t="shared" si="36"/>
        <v/>
      </c>
      <c r="AS95" s="19"/>
      <c r="AT95" s="20"/>
      <c r="AU95" s="21" t="str">
        <f t="shared" si="37"/>
        <v/>
      </c>
      <c r="AV95" s="19"/>
      <c r="AW95" s="20"/>
      <c r="AX95" s="21" t="str">
        <f t="shared" si="38"/>
        <v/>
      </c>
      <c r="AY95" s="19"/>
      <c r="AZ95" s="20"/>
      <c r="BA95" s="21" t="str">
        <f t="shared" si="39"/>
        <v/>
      </c>
      <c r="BB95" s="19"/>
      <c r="BC95" s="20"/>
      <c r="BD95" s="21" t="str">
        <f t="shared" si="40"/>
        <v/>
      </c>
      <c r="BE95" s="19"/>
      <c r="BF95" s="20"/>
      <c r="BG95" s="21" t="str">
        <f t="shared" si="41"/>
        <v/>
      </c>
      <c r="BH95" s="19"/>
      <c r="BI95" s="20"/>
      <c r="BJ95" s="21" t="str">
        <f t="shared" si="42"/>
        <v/>
      </c>
      <c r="BK95" s="19"/>
      <c r="BL95" s="20"/>
      <c r="BM95" s="21" t="str">
        <f t="shared" si="43"/>
        <v/>
      </c>
      <c r="BN95" s="19"/>
      <c r="BO95" s="20"/>
      <c r="BP95" s="21" t="str">
        <f t="shared" si="44"/>
        <v/>
      </c>
      <c r="BQ95" s="19"/>
      <c r="BR95" s="20"/>
      <c r="BS95" s="21" t="str">
        <f t="shared" si="45"/>
        <v/>
      </c>
      <c r="BV95" s="243">
        <f t="shared" si="46"/>
        <v>0</v>
      </c>
    </row>
    <row r="96" spans="2:74" ht="15.75">
      <c r="B96" s="126">
        <v>91</v>
      </c>
      <c r="C96" s="3"/>
      <c r="D96" s="4"/>
      <c r="E96" s="313"/>
      <c r="F96" s="314"/>
      <c r="G96" s="315"/>
      <c r="H96" s="88"/>
      <c r="I96" s="14">
        <f t="shared" si="24"/>
        <v>0</v>
      </c>
      <c r="J96" s="17"/>
      <c r="K96" s="11" t="str">
        <f t="shared" si="25"/>
        <v/>
      </c>
      <c r="L96" s="19"/>
      <c r="M96" s="20"/>
      <c r="N96" s="21" t="str">
        <f t="shared" si="26"/>
        <v/>
      </c>
      <c r="O96" s="19"/>
      <c r="P96" s="22"/>
      <c r="Q96" s="30" t="str">
        <f t="shared" si="27"/>
        <v/>
      </c>
      <c r="R96" s="19"/>
      <c r="S96" s="22"/>
      <c r="T96" s="30" t="str">
        <f t="shared" si="28"/>
        <v/>
      </c>
      <c r="U96" s="19"/>
      <c r="V96" s="20"/>
      <c r="W96" s="21" t="str">
        <f t="shared" si="29"/>
        <v/>
      </c>
      <c r="X96" s="19"/>
      <c r="Y96" s="20"/>
      <c r="Z96" s="23" t="str">
        <f t="shared" si="30"/>
        <v/>
      </c>
      <c r="AA96" s="19"/>
      <c r="AB96" s="20"/>
      <c r="AC96" s="21" t="str">
        <f t="shared" si="31"/>
        <v/>
      </c>
      <c r="AD96" s="19"/>
      <c r="AE96" s="20"/>
      <c r="AF96" s="21" t="str">
        <f t="shared" si="32"/>
        <v/>
      </c>
      <c r="AG96" s="19"/>
      <c r="AH96" s="20"/>
      <c r="AI96" s="21" t="str">
        <f t="shared" si="33"/>
        <v/>
      </c>
      <c r="AJ96" s="19"/>
      <c r="AK96" s="20"/>
      <c r="AL96" s="21" t="str">
        <f t="shared" si="34"/>
        <v/>
      </c>
      <c r="AM96" s="19"/>
      <c r="AN96" s="20"/>
      <c r="AO96" s="21" t="str">
        <f t="shared" si="35"/>
        <v/>
      </c>
      <c r="AP96" s="19"/>
      <c r="AQ96" s="20"/>
      <c r="AR96" s="21" t="str">
        <f t="shared" si="36"/>
        <v/>
      </c>
      <c r="AS96" s="19"/>
      <c r="AT96" s="20"/>
      <c r="AU96" s="21" t="str">
        <f t="shared" si="37"/>
        <v/>
      </c>
      <c r="AV96" s="19"/>
      <c r="AW96" s="20"/>
      <c r="AX96" s="21" t="str">
        <f t="shared" si="38"/>
        <v/>
      </c>
      <c r="AY96" s="19"/>
      <c r="AZ96" s="20"/>
      <c r="BA96" s="21" t="str">
        <f t="shared" si="39"/>
        <v/>
      </c>
      <c r="BB96" s="19"/>
      <c r="BC96" s="20"/>
      <c r="BD96" s="21" t="str">
        <f t="shared" si="40"/>
        <v/>
      </c>
      <c r="BE96" s="19"/>
      <c r="BF96" s="20"/>
      <c r="BG96" s="21" t="str">
        <f t="shared" si="41"/>
        <v/>
      </c>
      <c r="BH96" s="19"/>
      <c r="BI96" s="20"/>
      <c r="BJ96" s="21" t="str">
        <f t="shared" si="42"/>
        <v/>
      </c>
      <c r="BK96" s="19"/>
      <c r="BL96" s="20"/>
      <c r="BM96" s="21" t="str">
        <f t="shared" si="43"/>
        <v/>
      </c>
      <c r="BN96" s="19"/>
      <c r="BO96" s="20"/>
      <c r="BP96" s="21" t="str">
        <f t="shared" si="44"/>
        <v/>
      </c>
      <c r="BQ96" s="19"/>
      <c r="BR96" s="20"/>
      <c r="BS96" s="21" t="str">
        <f t="shared" si="45"/>
        <v/>
      </c>
      <c r="BV96" s="243">
        <f t="shared" si="46"/>
        <v>0</v>
      </c>
    </row>
    <row r="97" spans="2:74" ht="15.75">
      <c r="B97" s="126">
        <v>92</v>
      </c>
      <c r="C97" s="3"/>
      <c r="D97" s="4"/>
      <c r="E97" s="313"/>
      <c r="F97" s="314"/>
      <c r="G97" s="315"/>
      <c r="H97" s="88"/>
      <c r="I97" s="14">
        <f t="shared" si="24"/>
        <v>0</v>
      </c>
      <c r="J97" s="17"/>
      <c r="K97" s="11" t="str">
        <f t="shared" si="25"/>
        <v/>
      </c>
      <c r="L97" s="19"/>
      <c r="M97" s="20"/>
      <c r="N97" s="21" t="str">
        <f t="shared" si="26"/>
        <v/>
      </c>
      <c r="O97" s="19"/>
      <c r="P97" s="22"/>
      <c r="Q97" s="30" t="str">
        <f t="shared" si="27"/>
        <v/>
      </c>
      <c r="R97" s="19"/>
      <c r="S97" s="22"/>
      <c r="T97" s="30" t="str">
        <f t="shared" si="28"/>
        <v/>
      </c>
      <c r="U97" s="19"/>
      <c r="V97" s="20"/>
      <c r="W97" s="21" t="str">
        <f t="shared" si="29"/>
        <v/>
      </c>
      <c r="X97" s="19"/>
      <c r="Y97" s="20"/>
      <c r="Z97" s="23" t="str">
        <f t="shared" si="30"/>
        <v/>
      </c>
      <c r="AA97" s="19"/>
      <c r="AB97" s="20"/>
      <c r="AC97" s="21" t="str">
        <f t="shared" si="31"/>
        <v/>
      </c>
      <c r="AD97" s="19"/>
      <c r="AE97" s="20"/>
      <c r="AF97" s="21" t="str">
        <f t="shared" si="32"/>
        <v/>
      </c>
      <c r="AG97" s="19"/>
      <c r="AH97" s="20"/>
      <c r="AI97" s="21" t="str">
        <f t="shared" si="33"/>
        <v/>
      </c>
      <c r="AJ97" s="19"/>
      <c r="AK97" s="20"/>
      <c r="AL97" s="21" t="str">
        <f t="shared" si="34"/>
        <v/>
      </c>
      <c r="AM97" s="19"/>
      <c r="AN97" s="20"/>
      <c r="AO97" s="21" t="str">
        <f t="shared" si="35"/>
        <v/>
      </c>
      <c r="AP97" s="19"/>
      <c r="AQ97" s="20"/>
      <c r="AR97" s="21" t="str">
        <f t="shared" si="36"/>
        <v/>
      </c>
      <c r="AS97" s="19"/>
      <c r="AT97" s="20"/>
      <c r="AU97" s="21" t="str">
        <f t="shared" si="37"/>
        <v/>
      </c>
      <c r="AV97" s="19"/>
      <c r="AW97" s="20"/>
      <c r="AX97" s="21" t="str">
        <f t="shared" si="38"/>
        <v/>
      </c>
      <c r="AY97" s="19"/>
      <c r="AZ97" s="20"/>
      <c r="BA97" s="21" t="str">
        <f t="shared" si="39"/>
        <v/>
      </c>
      <c r="BB97" s="19"/>
      <c r="BC97" s="20"/>
      <c r="BD97" s="21" t="str">
        <f t="shared" si="40"/>
        <v/>
      </c>
      <c r="BE97" s="19"/>
      <c r="BF97" s="20"/>
      <c r="BG97" s="21" t="str">
        <f t="shared" si="41"/>
        <v/>
      </c>
      <c r="BH97" s="19"/>
      <c r="BI97" s="20"/>
      <c r="BJ97" s="21" t="str">
        <f t="shared" si="42"/>
        <v/>
      </c>
      <c r="BK97" s="19"/>
      <c r="BL97" s="20"/>
      <c r="BM97" s="21" t="str">
        <f t="shared" si="43"/>
        <v/>
      </c>
      <c r="BN97" s="19"/>
      <c r="BO97" s="20"/>
      <c r="BP97" s="21" t="str">
        <f t="shared" si="44"/>
        <v/>
      </c>
      <c r="BQ97" s="19"/>
      <c r="BR97" s="20"/>
      <c r="BS97" s="21" t="str">
        <f t="shared" si="45"/>
        <v/>
      </c>
      <c r="BV97" s="243">
        <f t="shared" si="46"/>
        <v>0</v>
      </c>
    </row>
    <row r="98" spans="2:74" ht="15.75">
      <c r="B98" s="126">
        <v>93</v>
      </c>
      <c r="C98" s="3"/>
      <c r="D98" s="4"/>
      <c r="E98" s="313"/>
      <c r="F98" s="314"/>
      <c r="G98" s="315"/>
      <c r="H98" s="88"/>
      <c r="I98" s="14">
        <f t="shared" si="24"/>
        <v>0</v>
      </c>
      <c r="J98" s="17"/>
      <c r="K98" s="11" t="str">
        <f t="shared" si="25"/>
        <v/>
      </c>
      <c r="L98" s="19"/>
      <c r="M98" s="20"/>
      <c r="N98" s="21" t="str">
        <f t="shared" si="26"/>
        <v/>
      </c>
      <c r="O98" s="19"/>
      <c r="P98" s="22"/>
      <c r="Q98" s="30" t="str">
        <f t="shared" si="27"/>
        <v/>
      </c>
      <c r="R98" s="19"/>
      <c r="S98" s="22"/>
      <c r="T98" s="30" t="str">
        <f t="shared" si="28"/>
        <v/>
      </c>
      <c r="U98" s="19"/>
      <c r="V98" s="20"/>
      <c r="W98" s="21" t="str">
        <f t="shared" si="29"/>
        <v/>
      </c>
      <c r="X98" s="19"/>
      <c r="Y98" s="20"/>
      <c r="Z98" s="23" t="str">
        <f t="shared" si="30"/>
        <v/>
      </c>
      <c r="AA98" s="19"/>
      <c r="AB98" s="20"/>
      <c r="AC98" s="21" t="str">
        <f t="shared" si="31"/>
        <v/>
      </c>
      <c r="AD98" s="19"/>
      <c r="AE98" s="20"/>
      <c r="AF98" s="21" t="str">
        <f t="shared" si="32"/>
        <v/>
      </c>
      <c r="AG98" s="19"/>
      <c r="AH98" s="20"/>
      <c r="AI98" s="21" t="str">
        <f t="shared" si="33"/>
        <v/>
      </c>
      <c r="AJ98" s="19"/>
      <c r="AK98" s="20"/>
      <c r="AL98" s="21" t="str">
        <f t="shared" si="34"/>
        <v/>
      </c>
      <c r="AM98" s="19"/>
      <c r="AN98" s="20"/>
      <c r="AO98" s="21" t="str">
        <f t="shared" si="35"/>
        <v/>
      </c>
      <c r="AP98" s="19"/>
      <c r="AQ98" s="20"/>
      <c r="AR98" s="21" t="str">
        <f t="shared" si="36"/>
        <v/>
      </c>
      <c r="AS98" s="19"/>
      <c r="AT98" s="20"/>
      <c r="AU98" s="21" t="str">
        <f t="shared" si="37"/>
        <v/>
      </c>
      <c r="AV98" s="19"/>
      <c r="AW98" s="20"/>
      <c r="AX98" s="21" t="str">
        <f t="shared" si="38"/>
        <v/>
      </c>
      <c r="AY98" s="19"/>
      <c r="AZ98" s="20"/>
      <c r="BA98" s="21" t="str">
        <f t="shared" si="39"/>
        <v/>
      </c>
      <c r="BB98" s="19"/>
      <c r="BC98" s="20"/>
      <c r="BD98" s="21" t="str">
        <f t="shared" si="40"/>
        <v/>
      </c>
      <c r="BE98" s="19"/>
      <c r="BF98" s="20"/>
      <c r="BG98" s="21" t="str">
        <f t="shared" si="41"/>
        <v/>
      </c>
      <c r="BH98" s="19"/>
      <c r="BI98" s="20"/>
      <c r="BJ98" s="21" t="str">
        <f t="shared" si="42"/>
        <v/>
      </c>
      <c r="BK98" s="19"/>
      <c r="BL98" s="20"/>
      <c r="BM98" s="21" t="str">
        <f t="shared" si="43"/>
        <v/>
      </c>
      <c r="BN98" s="19"/>
      <c r="BO98" s="20"/>
      <c r="BP98" s="21" t="str">
        <f t="shared" si="44"/>
        <v/>
      </c>
      <c r="BQ98" s="19"/>
      <c r="BR98" s="20"/>
      <c r="BS98" s="21" t="str">
        <f t="shared" si="45"/>
        <v/>
      </c>
      <c r="BV98" s="243">
        <f t="shared" si="46"/>
        <v>0</v>
      </c>
    </row>
    <row r="99" spans="2:74" ht="15.75">
      <c r="B99" s="126">
        <v>94</v>
      </c>
      <c r="C99" s="3"/>
      <c r="D99" s="4"/>
      <c r="E99" s="313"/>
      <c r="F99" s="314"/>
      <c r="G99" s="315"/>
      <c r="H99" s="88"/>
      <c r="I99" s="14">
        <f t="shared" si="24"/>
        <v>0</v>
      </c>
      <c r="J99" s="17"/>
      <c r="K99" s="11" t="str">
        <f t="shared" si="25"/>
        <v/>
      </c>
      <c r="L99" s="19"/>
      <c r="M99" s="20"/>
      <c r="N99" s="21" t="str">
        <f t="shared" si="26"/>
        <v/>
      </c>
      <c r="O99" s="19"/>
      <c r="P99" s="22"/>
      <c r="Q99" s="30" t="str">
        <f t="shared" si="27"/>
        <v/>
      </c>
      <c r="R99" s="19"/>
      <c r="S99" s="22"/>
      <c r="T99" s="30" t="str">
        <f t="shared" si="28"/>
        <v/>
      </c>
      <c r="U99" s="19"/>
      <c r="V99" s="20"/>
      <c r="W99" s="21" t="str">
        <f t="shared" si="29"/>
        <v/>
      </c>
      <c r="X99" s="19"/>
      <c r="Y99" s="20"/>
      <c r="Z99" s="23" t="str">
        <f t="shared" si="30"/>
        <v/>
      </c>
      <c r="AA99" s="19"/>
      <c r="AB99" s="20"/>
      <c r="AC99" s="21" t="str">
        <f t="shared" si="31"/>
        <v/>
      </c>
      <c r="AD99" s="19"/>
      <c r="AE99" s="20"/>
      <c r="AF99" s="21" t="str">
        <f t="shared" si="32"/>
        <v/>
      </c>
      <c r="AG99" s="19"/>
      <c r="AH99" s="20"/>
      <c r="AI99" s="21" t="str">
        <f t="shared" si="33"/>
        <v/>
      </c>
      <c r="AJ99" s="19"/>
      <c r="AK99" s="20"/>
      <c r="AL99" s="21" t="str">
        <f t="shared" si="34"/>
        <v/>
      </c>
      <c r="AM99" s="19"/>
      <c r="AN99" s="20"/>
      <c r="AO99" s="21" t="str">
        <f t="shared" si="35"/>
        <v/>
      </c>
      <c r="AP99" s="19"/>
      <c r="AQ99" s="20"/>
      <c r="AR99" s="21" t="str">
        <f t="shared" si="36"/>
        <v/>
      </c>
      <c r="AS99" s="19"/>
      <c r="AT99" s="20"/>
      <c r="AU99" s="21" t="str">
        <f t="shared" si="37"/>
        <v/>
      </c>
      <c r="AV99" s="19"/>
      <c r="AW99" s="20"/>
      <c r="AX99" s="21" t="str">
        <f t="shared" si="38"/>
        <v/>
      </c>
      <c r="AY99" s="19"/>
      <c r="AZ99" s="20"/>
      <c r="BA99" s="21" t="str">
        <f t="shared" si="39"/>
        <v/>
      </c>
      <c r="BB99" s="19"/>
      <c r="BC99" s="20"/>
      <c r="BD99" s="21" t="str">
        <f t="shared" si="40"/>
        <v/>
      </c>
      <c r="BE99" s="19"/>
      <c r="BF99" s="20"/>
      <c r="BG99" s="21" t="str">
        <f t="shared" si="41"/>
        <v/>
      </c>
      <c r="BH99" s="19"/>
      <c r="BI99" s="20"/>
      <c r="BJ99" s="21" t="str">
        <f t="shared" si="42"/>
        <v/>
      </c>
      <c r="BK99" s="19"/>
      <c r="BL99" s="20"/>
      <c r="BM99" s="21" t="str">
        <f t="shared" si="43"/>
        <v/>
      </c>
      <c r="BN99" s="19"/>
      <c r="BO99" s="20"/>
      <c r="BP99" s="21" t="str">
        <f t="shared" si="44"/>
        <v/>
      </c>
      <c r="BQ99" s="19"/>
      <c r="BR99" s="20"/>
      <c r="BS99" s="21" t="str">
        <f t="shared" si="45"/>
        <v/>
      </c>
      <c r="BV99" s="243">
        <f t="shared" si="46"/>
        <v>0</v>
      </c>
    </row>
    <row r="100" spans="2:74" ht="15.75">
      <c r="B100" s="126">
        <v>95</v>
      </c>
      <c r="C100" s="3"/>
      <c r="D100" s="4"/>
      <c r="E100" s="313"/>
      <c r="F100" s="314"/>
      <c r="G100" s="315"/>
      <c r="H100" s="88"/>
      <c r="I100" s="14">
        <f t="shared" si="24"/>
        <v>0</v>
      </c>
      <c r="J100" s="17"/>
      <c r="K100" s="11" t="str">
        <f t="shared" si="25"/>
        <v/>
      </c>
      <c r="L100" s="19"/>
      <c r="M100" s="20"/>
      <c r="N100" s="21" t="str">
        <f t="shared" si="26"/>
        <v/>
      </c>
      <c r="O100" s="19"/>
      <c r="P100" s="22"/>
      <c r="Q100" s="30" t="str">
        <f t="shared" si="27"/>
        <v/>
      </c>
      <c r="R100" s="19"/>
      <c r="S100" s="22"/>
      <c r="T100" s="30" t="str">
        <f t="shared" si="28"/>
        <v/>
      </c>
      <c r="U100" s="19"/>
      <c r="V100" s="20"/>
      <c r="W100" s="21" t="str">
        <f t="shared" si="29"/>
        <v/>
      </c>
      <c r="X100" s="19"/>
      <c r="Y100" s="20"/>
      <c r="Z100" s="23" t="str">
        <f t="shared" si="30"/>
        <v/>
      </c>
      <c r="AA100" s="19"/>
      <c r="AB100" s="20"/>
      <c r="AC100" s="21" t="str">
        <f t="shared" si="31"/>
        <v/>
      </c>
      <c r="AD100" s="19"/>
      <c r="AE100" s="20"/>
      <c r="AF100" s="21" t="str">
        <f t="shared" si="32"/>
        <v/>
      </c>
      <c r="AG100" s="19"/>
      <c r="AH100" s="20"/>
      <c r="AI100" s="21" t="str">
        <f t="shared" si="33"/>
        <v/>
      </c>
      <c r="AJ100" s="19"/>
      <c r="AK100" s="20"/>
      <c r="AL100" s="21" t="str">
        <f t="shared" si="34"/>
        <v/>
      </c>
      <c r="AM100" s="19"/>
      <c r="AN100" s="20"/>
      <c r="AO100" s="21" t="str">
        <f t="shared" si="35"/>
        <v/>
      </c>
      <c r="AP100" s="19"/>
      <c r="AQ100" s="20"/>
      <c r="AR100" s="21" t="str">
        <f t="shared" si="36"/>
        <v/>
      </c>
      <c r="AS100" s="19"/>
      <c r="AT100" s="20"/>
      <c r="AU100" s="21" t="str">
        <f t="shared" si="37"/>
        <v/>
      </c>
      <c r="AV100" s="19"/>
      <c r="AW100" s="20"/>
      <c r="AX100" s="21" t="str">
        <f t="shared" si="38"/>
        <v/>
      </c>
      <c r="AY100" s="19"/>
      <c r="AZ100" s="20"/>
      <c r="BA100" s="21" t="str">
        <f t="shared" si="39"/>
        <v/>
      </c>
      <c r="BB100" s="19"/>
      <c r="BC100" s="20"/>
      <c r="BD100" s="21" t="str">
        <f t="shared" si="40"/>
        <v/>
      </c>
      <c r="BE100" s="19"/>
      <c r="BF100" s="20"/>
      <c r="BG100" s="21" t="str">
        <f t="shared" si="41"/>
        <v/>
      </c>
      <c r="BH100" s="19"/>
      <c r="BI100" s="20"/>
      <c r="BJ100" s="21" t="str">
        <f t="shared" si="42"/>
        <v/>
      </c>
      <c r="BK100" s="19"/>
      <c r="BL100" s="20"/>
      <c r="BM100" s="21" t="str">
        <f t="shared" si="43"/>
        <v/>
      </c>
      <c r="BN100" s="19"/>
      <c r="BO100" s="20"/>
      <c r="BP100" s="21" t="str">
        <f t="shared" si="44"/>
        <v/>
      </c>
      <c r="BQ100" s="19"/>
      <c r="BR100" s="20"/>
      <c r="BS100" s="21" t="str">
        <f t="shared" si="45"/>
        <v/>
      </c>
      <c r="BV100" s="243">
        <f t="shared" si="46"/>
        <v>0</v>
      </c>
    </row>
    <row r="101" spans="2:74" ht="15.75">
      <c r="B101" s="126">
        <v>96</v>
      </c>
      <c r="C101" s="3"/>
      <c r="D101" s="4"/>
      <c r="E101" s="313"/>
      <c r="F101" s="314"/>
      <c r="G101" s="315"/>
      <c r="H101" s="88"/>
      <c r="I101" s="14">
        <f t="shared" si="24"/>
        <v>0</v>
      </c>
      <c r="J101" s="17"/>
      <c r="K101" s="11" t="str">
        <f t="shared" si="25"/>
        <v/>
      </c>
      <c r="L101" s="19"/>
      <c r="M101" s="20"/>
      <c r="N101" s="21" t="str">
        <f t="shared" si="26"/>
        <v/>
      </c>
      <c r="O101" s="19"/>
      <c r="P101" s="22"/>
      <c r="Q101" s="30" t="str">
        <f t="shared" si="27"/>
        <v/>
      </c>
      <c r="R101" s="19"/>
      <c r="S101" s="22"/>
      <c r="T101" s="30" t="str">
        <f t="shared" si="28"/>
        <v/>
      </c>
      <c r="U101" s="19"/>
      <c r="V101" s="20"/>
      <c r="W101" s="21" t="str">
        <f t="shared" si="29"/>
        <v/>
      </c>
      <c r="X101" s="19"/>
      <c r="Y101" s="20"/>
      <c r="Z101" s="23" t="str">
        <f t="shared" si="30"/>
        <v/>
      </c>
      <c r="AA101" s="19"/>
      <c r="AB101" s="20"/>
      <c r="AC101" s="21" t="str">
        <f t="shared" si="31"/>
        <v/>
      </c>
      <c r="AD101" s="19"/>
      <c r="AE101" s="20"/>
      <c r="AF101" s="21" t="str">
        <f t="shared" si="32"/>
        <v/>
      </c>
      <c r="AG101" s="19"/>
      <c r="AH101" s="20"/>
      <c r="AI101" s="21" t="str">
        <f t="shared" si="33"/>
        <v/>
      </c>
      <c r="AJ101" s="19"/>
      <c r="AK101" s="20"/>
      <c r="AL101" s="21" t="str">
        <f t="shared" si="34"/>
        <v/>
      </c>
      <c r="AM101" s="19"/>
      <c r="AN101" s="20"/>
      <c r="AO101" s="21" t="str">
        <f t="shared" si="35"/>
        <v/>
      </c>
      <c r="AP101" s="19"/>
      <c r="AQ101" s="20"/>
      <c r="AR101" s="21" t="str">
        <f t="shared" si="36"/>
        <v/>
      </c>
      <c r="AS101" s="19"/>
      <c r="AT101" s="20"/>
      <c r="AU101" s="21" t="str">
        <f t="shared" si="37"/>
        <v/>
      </c>
      <c r="AV101" s="19"/>
      <c r="AW101" s="20"/>
      <c r="AX101" s="21" t="str">
        <f t="shared" si="38"/>
        <v/>
      </c>
      <c r="AY101" s="19"/>
      <c r="AZ101" s="20"/>
      <c r="BA101" s="21" t="str">
        <f t="shared" si="39"/>
        <v/>
      </c>
      <c r="BB101" s="19"/>
      <c r="BC101" s="20"/>
      <c r="BD101" s="21" t="str">
        <f t="shared" si="40"/>
        <v/>
      </c>
      <c r="BE101" s="19"/>
      <c r="BF101" s="20"/>
      <c r="BG101" s="21" t="str">
        <f t="shared" si="41"/>
        <v/>
      </c>
      <c r="BH101" s="19"/>
      <c r="BI101" s="20"/>
      <c r="BJ101" s="21" t="str">
        <f t="shared" si="42"/>
        <v/>
      </c>
      <c r="BK101" s="19"/>
      <c r="BL101" s="20"/>
      <c r="BM101" s="21" t="str">
        <f t="shared" si="43"/>
        <v/>
      </c>
      <c r="BN101" s="19"/>
      <c r="BO101" s="20"/>
      <c r="BP101" s="21" t="str">
        <f t="shared" si="44"/>
        <v/>
      </c>
      <c r="BQ101" s="19"/>
      <c r="BR101" s="20"/>
      <c r="BS101" s="21" t="str">
        <f t="shared" si="45"/>
        <v/>
      </c>
      <c r="BV101" s="243">
        <f t="shared" si="46"/>
        <v>0</v>
      </c>
    </row>
    <row r="102" spans="2:74" ht="15.75">
      <c r="B102" s="126">
        <v>97</v>
      </c>
      <c r="C102" s="3"/>
      <c r="D102" s="4"/>
      <c r="E102" s="313"/>
      <c r="F102" s="314"/>
      <c r="G102" s="315"/>
      <c r="H102" s="88"/>
      <c r="I102" s="14">
        <f t="shared" si="24"/>
        <v>0</v>
      </c>
      <c r="J102" s="17"/>
      <c r="K102" s="11" t="str">
        <f t="shared" si="25"/>
        <v/>
      </c>
      <c r="L102" s="19"/>
      <c r="M102" s="20"/>
      <c r="N102" s="21" t="str">
        <f t="shared" si="26"/>
        <v/>
      </c>
      <c r="O102" s="19"/>
      <c r="P102" s="22"/>
      <c r="Q102" s="30" t="str">
        <f t="shared" si="27"/>
        <v/>
      </c>
      <c r="R102" s="19"/>
      <c r="S102" s="22"/>
      <c r="T102" s="30" t="str">
        <f t="shared" si="28"/>
        <v/>
      </c>
      <c r="U102" s="19"/>
      <c r="V102" s="20"/>
      <c r="W102" s="21" t="str">
        <f t="shared" si="29"/>
        <v/>
      </c>
      <c r="X102" s="19"/>
      <c r="Y102" s="20"/>
      <c r="Z102" s="23" t="str">
        <f t="shared" si="30"/>
        <v/>
      </c>
      <c r="AA102" s="19"/>
      <c r="AB102" s="20"/>
      <c r="AC102" s="21" t="str">
        <f t="shared" si="31"/>
        <v/>
      </c>
      <c r="AD102" s="19"/>
      <c r="AE102" s="20"/>
      <c r="AF102" s="21" t="str">
        <f t="shared" si="32"/>
        <v/>
      </c>
      <c r="AG102" s="19"/>
      <c r="AH102" s="20"/>
      <c r="AI102" s="21" t="str">
        <f t="shared" si="33"/>
        <v/>
      </c>
      <c r="AJ102" s="19"/>
      <c r="AK102" s="20"/>
      <c r="AL102" s="21" t="str">
        <f t="shared" si="34"/>
        <v/>
      </c>
      <c r="AM102" s="19"/>
      <c r="AN102" s="20"/>
      <c r="AO102" s="21" t="str">
        <f t="shared" si="35"/>
        <v/>
      </c>
      <c r="AP102" s="19"/>
      <c r="AQ102" s="20"/>
      <c r="AR102" s="21" t="str">
        <f t="shared" si="36"/>
        <v/>
      </c>
      <c r="AS102" s="19"/>
      <c r="AT102" s="20"/>
      <c r="AU102" s="21" t="str">
        <f t="shared" si="37"/>
        <v/>
      </c>
      <c r="AV102" s="19"/>
      <c r="AW102" s="20"/>
      <c r="AX102" s="21" t="str">
        <f t="shared" si="38"/>
        <v/>
      </c>
      <c r="AY102" s="19"/>
      <c r="AZ102" s="20"/>
      <c r="BA102" s="21" t="str">
        <f t="shared" si="39"/>
        <v/>
      </c>
      <c r="BB102" s="19"/>
      <c r="BC102" s="20"/>
      <c r="BD102" s="21" t="str">
        <f t="shared" si="40"/>
        <v/>
      </c>
      <c r="BE102" s="19"/>
      <c r="BF102" s="20"/>
      <c r="BG102" s="21" t="str">
        <f t="shared" si="41"/>
        <v/>
      </c>
      <c r="BH102" s="19"/>
      <c r="BI102" s="20"/>
      <c r="BJ102" s="21" t="str">
        <f t="shared" si="42"/>
        <v/>
      </c>
      <c r="BK102" s="19"/>
      <c r="BL102" s="20"/>
      <c r="BM102" s="21" t="str">
        <f t="shared" si="43"/>
        <v/>
      </c>
      <c r="BN102" s="19"/>
      <c r="BO102" s="20"/>
      <c r="BP102" s="21" t="str">
        <f t="shared" si="44"/>
        <v/>
      </c>
      <c r="BQ102" s="19"/>
      <c r="BR102" s="20"/>
      <c r="BS102" s="21" t="str">
        <f t="shared" si="45"/>
        <v/>
      </c>
      <c r="BV102" s="243">
        <f t="shared" si="46"/>
        <v>0</v>
      </c>
    </row>
    <row r="103" spans="2:74" ht="15.75">
      <c r="B103" s="126">
        <v>98</v>
      </c>
      <c r="C103" s="3"/>
      <c r="D103" s="4"/>
      <c r="E103" s="313"/>
      <c r="F103" s="314"/>
      <c r="G103" s="315"/>
      <c r="H103" s="88"/>
      <c r="I103" s="14">
        <f t="shared" si="24"/>
        <v>0</v>
      </c>
      <c r="J103" s="17"/>
      <c r="K103" s="11" t="str">
        <f t="shared" si="25"/>
        <v/>
      </c>
      <c r="L103" s="19"/>
      <c r="M103" s="20"/>
      <c r="N103" s="21" t="str">
        <f t="shared" si="26"/>
        <v/>
      </c>
      <c r="O103" s="19"/>
      <c r="P103" s="22"/>
      <c r="Q103" s="30" t="str">
        <f t="shared" si="27"/>
        <v/>
      </c>
      <c r="R103" s="19"/>
      <c r="S103" s="22"/>
      <c r="T103" s="30" t="str">
        <f t="shared" si="28"/>
        <v/>
      </c>
      <c r="U103" s="19"/>
      <c r="V103" s="20"/>
      <c r="W103" s="21" t="str">
        <f t="shared" si="29"/>
        <v/>
      </c>
      <c r="X103" s="19"/>
      <c r="Y103" s="20"/>
      <c r="Z103" s="23" t="str">
        <f t="shared" si="30"/>
        <v/>
      </c>
      <c r="AA103" s="19"/>
      <c r="AB103" s="20"/>
      <c r="AC103" s="21" t="str">
        <f t="shared" si="31"/>
        <v/>
      </c>
      <c r="AD103" s="19"/>
      <c r="AE103" s="20"/>
      <c r="AF103" s="21" t="str">
        <f t="shared" si="32"/>
        <v/>
      </c>
      <c r="AG103" s="19"/>
      <c r="AH103" s="20"/>
      <c r="AI103" s="21" t="str">
        <f t="shared" si="33"/>
        <v/>
      </c>
      <c r="AJ103" s="19"/>
      <c r="AK103" s="20"/>
      <c r="AL103" s="21" t="str">
        <f t="shared" si="34"/>
        <v/>
      </c>
      <c r="AM103" s="19"/>
      <c r="AN103" s="20"/>
      <c r="AO103" s="21" t="str">
        <f t="shared" si="35"/>
        <v/>
      </c>
      <c r="AP103" s="19"/>
      <c r="AQ103" s="20"/>
      <c r="AR103" s="21" t="str">
        <f t="shared" si="36"/>
        <v/>
      </c>
      <c r="AS103" s="19"/>
      <c r="AT103" s="20"/>
      <c r="AU103" s="21" t="str">
        <f t="shared" si="37"/>
        <v/>
      </c>
      <c r="AV103" s="19"/>
      <c r="AW103" s="20"/>
      <c r="AX103" s="21" t="str">
        <f t="shared" si="38"/>
        <v/>
      </c>
      <c r="AY103" s="19"/>
      <c r="AZ103" s="20"/>
      <c r="BA103" s="21" t="str">
        <f t="shared" si="39"/>
        <v/>
      </c>
      <c r="BB103" s="19"/>
      <c r="BC103" s="20"/>
      <c r="BD103" s="21" t="str">
        <f t="shared" si="40"/>
        <v/>
      </c>
      <c r="BE103" s="19"/>
      <c r="BF103" s="20"/>
      <c r="BG103" s="21" t="str">
        <f t="shared" si="41"/>
        <v/>
      </c>
      <c r="BH103" s="19"/>
      <c r="BI103" s="20"/>
      <c r="BJ103" s="21" t="str">
        <f t="shared" si="42"/>
        <v/>
      </c>
      <c r="BK103" s="19"/>
      <c r="BL103" s="20"/>
      <c r="BM103" s="21" t="str">
        <f t="shared" si="43"/>
        <v/>
      </c>
      <c r="BN103" s="19"/>
      <c r="BO103" s="20"/>
      <c r="BP103" s="21" t="str">
        <f t="shared" si="44"/>
        <v/>
      </c>
      <c r="BQ103" s="19"/>
      <c r="BR103" s="20"/>
      <c r="BS103" s="21" t="str">
        <f t="shared" si="45"/>
        <v/>
      </c>
      <c r="BV103" s="243">
        <f t="shared" si="46"/>
        <v>0</v>
      </c>
    </row>
    <row r="104" spans="2:74" ht="15.75">
      <c r="B104" s="126">
        <v>99</v>
      </c>
      <c r="C104" s="3"/>
      <c r="D104" s="4"/>
      <c r="E104" s="313"/>
      <c r="F104" s="314"/>
      <c r="G104" s="315"/>
      <c r="H104" s="88"/>
      <c r="I104" s="14">
        <f t="shared" si="24"/>
        <v>0</v>
      </c>
      <c r="J104" s="17"/>
      <c r="K104" s="11" t="str">
        <f t="shared" si="25"/>
        <v/>
      </c>
      <c r="L104" s="19"/>
      <c r="M104" s="20"/>
      <c r="N104" s="21" t="str">
        <f t="shared" si="26"/>
        <v/>
      </c>
      <c r="O104" s="19"/>
      <c r="P104" s="22"/>
      <c r="Q104" s="30" t="str">
        <f t="shared" si="27"/>
        <v/>
      </c>
      <c r="R104" s="19"/>
      <c r="S104" s="22"/>
      <c r="T104" s="30" t="str">
        <f t="shared" si="28"/>
        <v/>
      </c>
      <c r="U104" s="19"/>
      <c r="V104" s="20"/>
      <c r="W104" s="21" t="str">
        <f t="shared" si="29"/>
        <v/>
      </c>
      <c r="X104" s="19"/>
      <c r="Y104" s="20"/>
      <c r="Z104" s="23" t="str">
        <f t="shared" si="30"/>
        <v/>
      </c>
      <c r="AA104" s="19"/>
      <c r="AB104" s="20"/>
      <c r="AC104" s="21" t="str">
        <f t="shared" si="31"/>
        <v/>
      </c>
      <c r="AD104" s="19"/>
      <c r="AE104" s="20"/>
      <c r="AF104" s="21" t="str">
        <f t="shared" si="32"/>
        <v/>
      </c>
      <c r="AG104" s="19"/>
      <c r="AH104" s="20"/>
      <c r="AI104" s="21" t="str">
        <f t="shared" si="33"/>
        <v/>
      </c>
      <c r="AJ104" s="19"/>
      <c r="AK104" s="20"/>
      <c r="AL104" s="21" t="str">
        <f t="shared" si="34"/>
        <v/>
      </c>
      <c r="AM104" s="19"/>
      <c r="AN104" s="20"/>
      <c r="AO104" s="21" t="str">
        <f t="shared" si="35"/>
        <v/>
      </c>
      <c r="AP104" s="19"/>
      <c r="AQ104" s="20"/>
      <c r="AR104" s="21" t="str">
        <f t="shared" si="36"/>
        <v/>
      </c>
      <c r="AS104" s="19"/>
      <c r="AT104" s="20"/>
      <c r="AU104" s="21" t="str">
        <f t="shared" si="37"/>
        <v/>
      </c>
      <c r="AV104" s="19"/>
      <c r="AW104" s="20"/>
      <c r="AX104" s="21" t="str">
        <f t="shared" si="38"/>
        <v/>
      </c>
      <c r="AY104" s="19"/>
      <c r="AZ104" s="20"/>
      <c r="BA104" s="21" t="str">
        <f t="shared" si="39"/>
        <v/>
      </c>
      <c r="BB104" s="19"/>
      <c r="BC104" s="20"/>
      <c r="BD104" s="21" t="str">
        <f t="shared" si="40"/>
        <v/>
      </c>
      <c r="BE104" s="19"/>
      <c r="BF104" s="20"/>
      <c r="BG104" s="21" t="str">
        <f t="shared" si="41"/>
        <v/>
      </c>
      <c r="BH104" s="19"/>
      <c r="BI104" s="20"/>
      <c r="BJ104" s="21" t="str">
        <f t="shared" si="42"/>
        <v/>
      </c>
      <c r="BK104" s="19"/>
      <c r="BL104" s="20"/>
      <c r="BM104" s="21" t="str">
        <f t="shared" si="43"/>
        <v/>
      </c>
      <c r="BN104" s="19"/>
      <c r="BO104" s="20"/>
      <c r="BP104" s="21" t="str">
        <f t="shared" si="44"/>
        <v/>
      </c>
      <c r="BQ104" s="19"/>
      <c r="BR104" s="20"/>
      <c r="BS104" s="21" t="str">
        <f t="shared" si="45"/>
        <v/>
      </c>
      <c r="BV104" s="243">
        <f t="shared" si="46"/>
        <v>0</v>
      </c>
    </row>
    <row r="105" spans="2:74" ht="15.75">
      <c r="B105" s="126">
        <v>100</v>
      </c>
      <c r="C105" s="3"/>
      <c r="D105" s="4"/>
      <c r="E105" s="313"/>
      <c r="F105" s="314"/>
      <c r="G105" s="315"/>
      <c r="H105" s="88"/>
      <c r="I105" s="14">
        <f t="shared" si="24"/>
        <v>0</v>
      </c>
      <c r="J105" s="17"/>
      <c r="K105" s="11" t="str">
        <f t="shared" si="25"/>
        <v/>
      </c>
      <c r="L105" s="19"/>
      <c r="M105" s="20"/>
      <c r="N105" s="21" t="str">
        <f t="shared" si="26"/>
        <v/>
      </c>
      <c r="O105" s="19"/>
      <c r="P105" s="22"/>
      <c r="Q105" s="30" t="str">
        <f t="shared" si="27"/>
        <v/>
      </c>
      <c r="R105" s="19"/>
      <c r="S105" s="22"/>
      <c r="T105" s="30" t="str">
        <f t="shared" si="28"/>
        <v/>
      </c>
      <c r="U105" s="19"/>
      <c r="V105" s="20"/>
      <c r="W105" s="21" t="str">
        <f t="shared" si="29"/>
        <v/>
      </c>
      <c r="X105" s="19"/>
      <c r="Y105" s="20"/>
      <c r="Z105" s="23" t="str">
        <f t="shared" si="30"/>
        <v/>
      </c>
      <c r="AA105" s="19"/>
      <c r="AB105" s="20"/>
      <c r="AC105" s="21" t="str">
        <f t="shared" si="31"/>
        <v/>
      </c>
      <c r="AD105" s="19"/>
      <c r="AE105" s="20"/>
      <c r="AF105" s="21" t="str">
        <f t="shared" si="32"/>
        <v/>
      </c>
      <c r="AG105" s="19"/>
      <c r="AH105" s="20"/>
      <c r="AI105" s="21" t="str">
        <f t="shared" si="33"/>
        <v/>
      </c>
      <c r="AJ105" s="19"/>
      <c r="AK105" s="20"/>
      <c r="AL105" s="21" t="str">
        <f t="shared" si="34"/>
        <v/>
      </c>
      <c r="AM105" s="19"/>
      <c r="AN105" s="20"/>
      <c r="AO105" s="21" t="str">
        <f t="shared" si="35"/>
        <v/>
      </c>
      <c r="AP105" s="19"/>
      <c r="AQ105" s="20"/>
      <c r="AR105" s="21" t="str">
        <f t="shared" si="36"/>
        <v/>
      </c>
      <c r="AS105" s="19"/>
      <c r="AT105" s="20"/>
      <c r="AU105" s="21" t="str">
        <f t="shared" si="37"/>
        <v/>
      </c>
      <c r="AV105" s="19"/>
      <c r="AW105" s="20"/>
      <c r="AX105" s="21" t="str">
        <f t="shared" si="38"/>
        <v/>
      </c>
      <c r="AY105" s="19"/>
      <c r="AZ105" s="20"/>
      <c r="BA105" s="21" t="str">
        <f t="shared" si="39"/>
        <v/>
      </c>
      <c r="BB105" s="19"/>
      <c r="BC105" s="20"/>
      <c r="BD105" s="21" t="str">
        <f t="shared" si="40"/>
        <v/>
      </c>
      <c r="BE105" s="19"/>
      <c r="BF105" s="20"/>
      <c r="BG105" s="21" t="str">
        <f t="shared" si="41"/>
        <v/>
      </c>
      <c r="BH105" s="19"/>
      <c r="BI105" s="20"/>
      <c r="BJ105" s="21" t="str">
        <f t="shared" si="42"/>
        <v/>
      </c>
      <c r="BK105" s="19"/>
      <c r="BL105" s="20"/>
      <c r="BM105" s="21" t="str">
        <f t="shared" si="43"/>
        <v/>
      </c>
      <c r="BN105" s="19"/>
      <c r="BO105" s="20"/>
      <c r="BP105" s="21" t="str">
        <f t="shared" si="44"/>
        <v/>
      </c>
      <c r="BQ105" s="19"/>
      <c r="BR105" s="20"/>
      <c r="BS105" s="21" t="str">
        <f t="shared" si="45"/>
        <v/>
      </c>
      <c r="BV105" s="243">
        <f t="shared" si="46"/>
        <v>0</v>
      </c>
    </row>
    <row r="106" spans="2:74" ht="15.75">
      <c r="B106" s="126">
        <v>101</v>
      </c>
      <c r="C106" s="3"/>
      <c r="D106" s="4"/>
      <c r="E106" s="313"/>
      <c r="F106" s="314"/>
      <c r="G106" s="315"/>
      <c r="H106" s="88"/>
      <c r="I106" s="14">
        <f t="shared" si="24"/>
        <v>0</v>
      </c>
      <c r="J106" s="17"/>
      <c r="K106" s="11" t="str">
        <f t="shared" si="25"/>
        <v/>
      </c>
      <c r="L106" s="19"/>
      <c r="M106" s="20"/>
      <c r="N106" s="21" t="str">
        <f t="shared" si="26"/>
        <v/>
      </c>
      <c r="O106" s="19"/>
      <c r="P106" s="22"/>
      <c r="Q106" s="30" t="str">
        <f t="shared" si="27"/>
        <v/>
      </c>
      <c r="R106" s="19"/>
      <c r="S106" s="22"/>
      <c r="T106" s="30" t="str">
        <f t="shared" si="28"/>
        <v/>
      </c>
      <c r="U106" s="19"/>
      <c r="V106" s="20"/>
      <c r="W106" s="21" t="str">
        <f t="shared" si="29"/>
        <v/>
      </c>
      <c r="X106" s="19"/>
      <c r="Y106" s="20"/>
      <c r="Z106" s="23" t="str">
        <f t="shared" si="30"/>
        <v/>
      </c>
      <c r="AA106" s="19"/>
      <c r="AB106" s="20"/>
      <c r="AC106" s="21" t="str">
        <f t="shared" si="31"/>
        <v/>
      </c>
      <c r="AD106" s="19"/>
      <c r="AE106" s="20"/>
      <c r="AF106" s="21" t="str">
        <f t="shared" si="32"/>
        <v/>
      </c>
      <c r="AG106" s="19"/>
      <c r="AH106" s="20"/>
      <c r="AI106" s="21" t="str">
        <f t="shared" si="33"/>
        <v/>
      </c>
      <c r="AJ106" s="19"/>
      <c r="AK106" s="20"/>
      <c r="AL106" s="21" t="str">
        <f t="shared" si="34"/>
        <v/>
      </c>
      <c r="AM106" s="19"/>
      <c r="AN106" s="20"/>
      <c r="AO106" s="21" t="str">
        <f t="shared" si="35"/>
        <v/>
      </c>
      <c r="AP106" s="19"/>
      <c r="AQ106" s="20"/>
      <c r="AR106" s="21" t="str">
        <f t="shared" si="36"/>
        <v/>
      </c>
      <c r="AS106" s="19"/>
      <c r="AT106" s="20"/>
      <c r="AU106" s="21" t="str">
        <f t="shared" si="37"/>
        <v/>
      </c>
      <c r="AV106" s="19"/>
      <c r="AW106" s="20"/>
      <c r="AX106" s="21" t="str">
        <f t="shared" si="38"/>
        <v/>
      </c>
      <c r="AY106" s="19"/>
      <c r="AZ106" s="20"/>
      <c r="BA106" s="21" t="str">
        <f t="shared" si="39"/>
        <v/>
      </c>
      <c r="BB106" s="19"/>
      <c r="BC106" s="20"/>
      <c r="BD106" s="21" t="str">
        <f t="shared" si="40"/>
        <v/>
      </c>
      <c r="BE106" s="19"/>
      <c r="BF106" s="20"/>
      <c r="BG106" s="21" t="str">
        <f t="shared" si="41"/>
        <v/>
      </c>
      <c r="BH106" s="19"/>
      <c r="BI106" s="20"/>
      <c r="BJ106" s="21" t="str">
        <f t="shared" si="42"/>
        <v/>
      </c>
      <c r="BK106" s="19"/>
      <c r="BL106" s="20"/>
      <c r="BM106" s="21" t="str">
        <f t="shared" si="43"/>
        <v/>
      </c>
      <c r="BN106" s="19"/>
      <c r="BO106" s="20"/>
      <c r="BP106" s="21" t="str">
        <f t="shared" si="44"/>
        <v/>
      </c>
      <c r="BQ106" s="19"/>
      <c r="BR106" s="20"/>
      <c r="BS106" s="21" t="str">
        <f t="shared" si="45"/>
        <v/>
      </c>
      <c r="BV106" s="243">
        <f t="shared" si="46"/>
        <v>0</v>
      </c>
    </row>
    <row r="107" spans="2:74" ht="15.75">
      <c r="B107" s="126">
        <v>102</v>
      </c>
      <c r="C107" s="3"/>
      <c r="D107" s="4"/>
      <c r="E107" s="313"/>
      <c r="F107" s="314"/>
      <c r="G107" s="315"/>
      <c r="H107" s="88"/>
      <c r="I107" s="14">
        <f t="shared" si="24"/>
        <v>0</v>
      </c>
      <c r="J107" s="17"/>
      <c r="K107" s="11" t="str">
        <f t="shared" si="25"/>
        <v/>
      </c>
      <c r="L107" s="19"/>
      <c r="M107" s="20"/>
      <c r="N107" s="21" t="str">
        <f t="shared" si="26"/>
        <v/>
      </c>
      <c r="O107" s="19"/>
      <c r="P107" s="22"/>
      <c r="Q107" s="30" t="str">
        <f t="shared" si="27"/>
        <v/>
      </c>
      <c r="R107" s="19"/>
      <c r="S107" s="22"/>
      <c r="T107" s="30" t="str">
        <f t="shared" si="28"/>
        <v/>
      </c>
      <c r="U107" s="19"/>
      <c r="V107" s="20"/>
      <c r="W107" s="21" t="str">
        <f t="shared" si="29"/>
        <v/>
      </c>
      <c r="X107" s="19"/>
      <c r="Y107" s="20"/>
      <c r="Z107" s="23" t="str">
        <f t="shared" si="30"/>
        <v/>
      </c>
      <c r="AA107" s="19"/>
      <c r="AB107" s="20"/>
      <c r="AC107" s="21" t="str">
        <f t="shared" si="31"/>
        <v/>
      </c>
      <c r="AD107" s="19"/>
      <c r="AE107" s="20"/>
      <c r="AF107" s="21" t="str">
        <f t="shared" si="32"/>
        <v/>
      </c>
      <c r="AG107" s="19"/>
      <c r="AH107" s="20"/>
      <c r="AI107" s="21" t="str">
        <f t="shared" si="33"/>
        <v/>
      </c>
      <c r="AJ107" s="19"/>
      <c r="AK107" s="20"/>
      <c r="AL107" s="21" t="str">
        <f t="shared" si="34"/>
        <v/>
      </c>
      <c r="AM107" s="19"/>
      <c r="AN107" s="20"/>
      <c r="AO107" s="21" t="str">
        <f t="shared" si="35"/>
        <v/>
      </c>
      <c r="AP107" s="19"/>
      <c r="AQ107" s="20"/>
      <c r="AR107" s="21" t="str">
        <f t="shared" si="36"/>
        <v/>
      </c>
      <c r="AS107" s="19"/>
      <c r="AT107" s="20"/>
      <c r="AU107" s="21" t="str">
        <f t="shared" si="37"/>
        <v/>
      </c>
      <c r="AV107" s="19"/>
      <c r="AW107" s="20"/>
      <c r="AX107" s="21" t="str">
        <f t="shared" si="38"/>
        <v/>
      </c>
      <c r="AY107" s="19"/>
      <c r="AZ107" s="20"/>
      <c r="BA107" s="21" t="str">
        <f t="shared" si="39"/>
        <v/>
      </c>
      <c r="BB107" s="19"/>
      <c r="BC107" s="20"/>
      <c r="BD107" s="21" t="str">
        <f t="shared" si="40"/>
        <v/>
      </c>
      <c r="BE107" s="19"/>
      <c r="BF107" s="20"/>
      <c r="BG107" s="21" t="str">
        <f t="shared" si="41"/>
        <v/>
      </c>
      <c r="BH107" s="19"/>
      <c r="BI107" s="20"/>
      <c r="BJ107" s="21" t="str">
        <f t="shared" si="42"/>
        <v/>
      </c>
      <c r="BK107" s="19"/>
      <c r="BL107" s="20"/>
      <c r="BM107" s="21" t="str">
        <f t="shared" si="43"/>
        <v/>
      </c>
      <c r="BN107" s="19"/>
      <c r="BO107" s="20"/>
      <c r="BP107" s="21" t="str">
        <f t="shared" si="44"/>
        <v/>
      </c>
      <c r="BQ107" s="19"/>
      <c r="BR107" s="20"/>
      <c r="BS107" s="21" t="str">
        <f t="shared" si="45"/>
        <v/>
      </c>
      <c r="BV107" s="243">
        <f t="shared" si="46"/>
        <v>0</v>
      </c>
    </row>
    <row r="108" spans="2:74" ht="15.75">
      <c r="B108" s="126">
        <v>103</v>
      </c>
      <c r="C108" s="3"/>
      <c r="D108" s="4"/>
      <c r="E108" s="313"/>
      <c r="F108" s="314"/>
      <c r="G108" s="315"/>
      <c r="H108" s="88"/>
      <c r="I108" s="14">
        <f t="shared" si="24"/>
        <v>0</v>
      </c>
      <c r="J108" s="17"/>
      <c r="K108" s="11" t="str">
        <f t="shared" si="25"/>
        <v/>
      </c>
      <c r="L108" s="19"/>
      <c r="M108" s="20"/>
      <c r="N108" s="21" t="str">
        <f t="shared" si="26"/>
        <v/>
      </c>
      <c r="O108" s="19"/>
      <c r="P108" s="22"/>
      <c r="Q108" s="30" t="str">
        <f t="shared" si="27"/>
        <v/>
      </c>
      <c r="R108" s="19"/>
      <c r="S108" s="22"/>
      <c r="T108" s="30" t="str">
        <f t="shared" si="28"/>
        <v/>
      </c>
      <c r="U108" s="19"/>
      <c r="V108" s="20"/>
      <c r="W108" s="21" t="str">
        <f t="shared" si="29"/>
        <v/>
      </c>
      <c r="X108" s="19"/>
      <c r="Y108" s="20"/>
      <c r="Z108" s="23" t="str">
        <f t="shared" si="30"/>
        <v/>
      </c>
      <c r="AA108" s="19"/>
      <c r="AB108" s="20"/>
      <c r="AC108" s="21" t="str">
        <f t="shared" si="31"/>
        <v/>
      </c>
      <c r="AD108" s="19"/>
      <c r="AE108" s="20"/>
      <c r="AF108" s="21" t="str">
        <f t="shared" si="32"/>
        <v/>
      </c>
      <c r="AG108" s="19"/>
      <c r="AH108" s="20"/>
      <c r="AI108" s="21" t="str">
        <f t="shared" si="33"/>
        <v/>
      </c>
      <c r="AJ108" s="19"/>
      <c r="AK108" s="20"/>
      <c r="AL108" s="21" t="str">
        <f t="shared" si="34"/>
        <v/>
      </c>
      <c r="AM108" s="19"/>
      <c r="AN108" s="20"/>
      <c r="AO108" s="21" t="str">
        <f t="shared" si="35"/>
        <v/>
      </c>
      <c r="AP108" s="19"/>
      <c r="AQ108" s="20"/>
      <c r="AR108" s="21" t="str">
        <f t="shared" si="36"/>
        <v/>
      </c>
      <c r="AS108" s="19"/>
      <c r="AT108" s="20"/>
      <c r="AU108" s="21" t="str">
        <f t="shared" si="37"/>
        <v/>
      </c>
      <c r="AV108" s="19"/>
      <c r="AW108" s="20"/>
      <c r="AX108" s="21" t="str">
        <f t="shared" si="38"/>
        <v/>
      </c>
      <c r="AY108" s="19"/>
      <c r="AZ108" s="20"/>
      <c r="BA108" s="21" t="str">
        <f t="shared" si="39"/>
        <v/>
      </c>
      <c r="BB108" s="19"/>
      <c r="BC108" s="20"/>
      <c r="BD108" s="21" t="str">
        <f t="shared" si="40"/>
        <v/>
      </c>
      <c r="BE108" s="19"/>
      <c r="BF108" s="20"/>
      <c r="BG108" s="21" t="str">
        <f t="shared" si="41"/>
        <v/>
      </c>
      <c r="BH108" s="19"/>
      <c r="BI108" s="20"/>
      <c r="BJ108" s="21" t="str">
        <f t="shared" si="42"/>
        <v/>
      </c>
      <c r="BK108" s="19"/>
      <c r="BL108" s="20"/>
      <c r="BM108" s="21" t="str">
        <f t="shared" si="43"/>
        <v/>
      </c>
      <c r="BN108" s="19"/>
      <c r="BO108" s="20"/>
      <c r="BP108" s="21" t="str">
        <f t="shared" si="44"/>
        <v/>
      </c>
      <c r="BQ108" s="19"/>
      <c r="BR108" s="20"/>
      <c r="BS108" s="21" t="str">
        <f t="shared" si="45"/>
        <v/>
      </c>
      <c r="BV108" s="243">
        <f t="shared" si="46"/>
        <v>0</v>
      </c>
    </row>
    <row r="109" spans="2:74" ht="15.75">
      <c r="B109" s="126">
        <v>104</v>
      </c>
      <c r="C109" s="3"/>
      <c r="D109" s="4"/>
      <c r="E109" s="313"/>
      <c r="F109" s="314"/>
      <c r="G109" s="315"/>
      <c r="H109" s="88"/>
      <c r="I109" s="14">
        <f t="shared" si="24"/>
        <v>0</v>
      </c>
      <c r="J109" s="17"/>
      <c r="K109" s="11" t="str">
        <f t="shared" si="25"/>
        <v/>
      </c>
      <c r="L109" s="19"/>
      <c r="M109" s="20"/>
      <c r="N109" s="21" t="str">
        <f t="shared" si="26"/>
        <v/>
      </c>
      <c r="O109" s="19"/>
      <c r="P109" s="22"/>
      <c r="Q109" s="30" t="str">
        <f t="shared" si="27"/>
        <v/>
      </c>
      <c r="R109" s="19"/>
      <c r="S109" s="22"/>
      <c r="T109" s="30" t="str">
        <f t="shared" si="28"/>
        <v/>
      </c>
      <c r="U109" s="19"/>
      <c r="V109" s="20"/>
      <c r="W109" s="21" t="str">
        <f t="shared" si="29"/>
        <v/>
      </c>
      <c r="X109" s="19"/>
      <c r="Y109" s="20"/>
      <c r="Z109" s="23" t="str">
        <f t="shared" si="30"/>
        <v/>
      </c>
      <c r="AA109" s="19"/>
      <c r="AB109" s="20"/>
      <c r="AC109" s="21" t="str">
        <f t="shared" si="31"/>
        <v/>
      </c>
      <c r="AD109" s="19"/>
      <c r="AE109" s="20"/>
      <c r="AF109" s="21" t="str">
        <f t="shared" si="32"/>
        <v/>
      </c>
      <c r="AG109" s="19"/>
      <c r="AH109" s="20"/>
      <c r="AI109" s="21" t="str">
        <f t="shared" si="33"/>
        <v/>
      </c>
      <c r="AJ109" s="19"/>
      <c r="AK109" s="20"/>
      <c r="AL109" s="21" t="str">
        <f t="shared" si="34"/>
        <v/>
      </c>
      <c r="AM109" s="19"/>
      <c r="AN109" s="20"/>
      <c r="AO109" s="21" t="str">
        <f t="shared" si="35"/>
        <v/>
      </c>
      <c r="AP109" s="19"/>
      <c r="AQ109" s="20"/>
      <c r="AR109" s="21" t="str">
        <f t="shared" si="36"/>
        <v/>
      </c>
      <c r="AS109" s="19"/>
      <c r="AT109" s="20"/>
      <c r="AU109" s="21" t="str">
        <f t="shared" si="37"/>
        <v/>
      </c>
      <c r="AV109" s="19"/>
      <c r="AW109" s="20"/>
      <c r="AX109" s="21" t="str">
        <f t="shared" si="38"/>
        <v/>
      </c>
      <c r="AY109" s="19"/>
      <c r="AZ109" s="20"/>
      <c r="BA109" s="21" t="str">
        <f t="shared" si="39"/>
        <v/>
      </c>
      <c r="BB109" s="19"/>
      <c r="BC109" s="20"/>
      <c r="BD109" s="21" t="str">
        <f t="shared" si="40"/>
        <v/>
      </c>
      <c r="BE109" s="19"/>
      <c r="BF109" s="20"/>
      <c r="BG109" s="21" t="str">
        <f t="shared" si="41"/>
        <v/>
      </c>
      <c r="BH109" s="19"/>
      <c r="BI109" s="20"/>
      <c r="BJ109" s="21" t="str">
        <f t="shared" si="42"/>
        <v/>
      </c>
      <c r="BK109" s="19"/>
      <c r="BL109" s="20"/>
      <c r="BM109" s="21" t="str">
        <f t="shared" si="43"/>
        <v/>
      </c>
      <c r="BN109" s="19"/>
      <c r="BO109" s="20"/>
      <c r="BP109" s="21" t="str">
        <f t="shared" si="44"/>
        <v/>
      </c>
      <c r="BQ109" s="19"/>
      <c r="BR109" s="20"/>
      <c r="BS109" s="21" t="str">
        <f t="shared" si="45"/>
        <v/>
      </c>
      <c r="BV109" s="243">
        <f t="shared" si="46"/>
        <v>0</v>
      </c>
    </row>
    <row r="110" spans="2:74" ht="15.75">
      <c r="B110" s="126">
        <v>105</v>
      </c>
      <c r="C110" s="3"/>
      <c r="D110" s="4"/>
      <c r="E110" s="313"/>
      <c r="F110" s="314"/>
      <c r="G110" s="315"/>
      <c r="H110" s="88"/>
      <c r="I110" s="14">
        <f t="shared" si="24"/>
        <v>0</v>
      </c>
      <c r="J110" s="17"/>
      <c r="K110" s="11" t="str">
        <f t="shared" si="25"/>
        <v/>
      </c>
      <c r="L110" s="19"/>
      <c r="M110" s="20"/>
      <c r="N110" s="21" t="str">
        <f t="shared" si="26"/>
        <v/>
      </c>
      <c r="O110" s="19"/>
      <c r="P110" s="22"/>
      <c r="Q110" s="30" t="str">
        <f t="shared" si="27"/>
        <v/>
      </c>
      <c r="R110" s="19"/>
      <c r="S110" s="22"/>
      <c r="T110" s="30" t="str">
        <f t="shared" si="28"/>
        <v/>
      </c>
      <c r="U110" s="19"/>
      <c r="V110" s="20"/>
      <c r="W110" s="21" t="str">
        <f t="shared" si="29"/>
        <v/>
      </c>
      <c r="X110" s="19"/>
      <c r="Y110" s="20"/>
      <c r="Z110" s="23" t="str">
        <f t="shared" si="30"/>
        <v/>
      </c>
      <c r="AA110" s="19"/>
      <c r="AB110" s="20"/>
      <c r="AC110" s="21" t="str">
        <f t="shared" si="31"/>
        <v/>
      </c>
      <c r="AD110" s="19"/>
      <c r="AE110" s="20"/>
      <c r="AF110" s="21" t="str">
        <f t="shared" si="32"/>
        <v/>
      </c>
      <c r="AG110" s="19"/>
      <c r="AH110" s="20"/>
      <c r="AI110" s="21" t="str">
        <f t="shared" si="33"/>
        <v/>
      </c>
      <c r="AJ110" s="19"/>
      <c r="AK110" s="20"/>
      <c r="AL110" s="21" t="str">
        <f t="shared" si="34"/>
        <v/>
      </c>
      <c r="AM110" s="19"/>
      <c r="AN110" s="20"/>
      <c r="AO110" s="21" t="str">
        <f t="shared" si="35"/>
        <v/>
      </c>
      <c r="AP110" s="19"/>
      <c r="AQ110" s="20"/>
      <c r="AR110" s="21" t="str">
        <f t="shared" si="36"/>
        <v/>
      </c>
      <c r="AS110" s="19"/>
      <c r="AT110" s="20"/>
      <c r="AU110" s="21" t="str">
        <f t="shared" si="37"/>
        <v/>
      </c>
      <c r="AV110" s="19"/>
      <c r="AW110" s="20"/>
      <c r="AX110" s="21" t="str">
        <f t="shared" si="38"/>
        <v/>
      </c>
      <c r="AY110" s="19"/>
      <c r="AZ110" s="20"/>
      <c r="BA110" s="21" t="str">
        <f t="shared" si="39"/>
        <v/>
      </c>
      <c r="BB110" s="19"/>
      <c r="BC110" s="20"/>
      <c r="BD110" s="21" t="str">
        <f t="shared" si="40"/>
        <v/>
      </c>
      <c r="BE110" s="19"/>
      <c r="BF110" s="20"/>
      <c r="BG110" s="21" t="str">
        <f t="shared" si="41"/>
        <v/>
      </c>
      <c r="BH110" s="19"/>
      <c r="BI110" s="20"/>
      <c r="BJ110" s="21" t="str">
        <f t="shared" si="42"/>
        <v/>
      </c>
      <c r="BK110" s="19"/>
      <c r="BL110" s="20"/>
      <c r="BM110" s="21" t="str">
        <f t="shared" si="43"/>
        <v/>
      </c>
      <c r="BN110" s="19"/>
      <c r="BO110" s="20"/>
      <c r="BP110" s="21" t="str">
        <f t="shared" si="44"/>
        <v/>
      </c>
      <c r="BQ110" s="19"/>
      <c r="BR110" s="20"/>
      <c r="BS110" s="21" t="str">
        <f t="shared" si="45"/>
        <v/>
      </c>
      <c r="BV110" s="243">
        <f t="shared" si="46"/>
        <v>0</v>
      </c>
    </row>
    <row r="111" spans="2:74" ht="15.75">
      <c r="B111" s="126">
        <v>106</v>
      </c>
      <c r="C111" s="3"/>
      <c r="D111" s="4"/>
      <c r="E111" s="313"/>
      <c r="F111" s="314"/>
      <c r="G111" s="315"/>
      <c r="H111" s="88"/>
      <c r="I111" s="14">
        <f t="shared" si="24"/>
        <v>0</v>
      </c>
      <c r="J111" s="17"/>
      <c r="K111" s="11" t="str">
        <f t="shared" si="25"/>
        <v/>
      </c>
      <c r="L111" s="19"/>
      <c r="M111" s="20"/>
      <c r="N111" s="21" t="str">
        <f t="shared" si="26"/>
        <v/>
      </c>
      <c r="O111" s="19"/>
      <c r="P111" s="22"/>
      <c r="Q111" s="30" t="str">
        <f t="shared" si="27"/>
        <v/>
      </c>
      <c r="R111" s="19"/>
      <c r="S111" s="22"/>
      <c r="T111" s="30" t="str">
        <f t="shared" si="28"/>
        <v/>
      </c>
      <c r="U111" s="19"/>
      <c r="V111" s="20"/>
      <c r="W111" s="21" t="str">
        <f t="shared" si="29"/>
        <v/>
      </c>
      <c r="X111" s="19"/>
      <c r="Y111" s="20"/>
      <c r="Z111" s="23" t="str">
        <f t="shared" si="30"/>
        <v/>
      </c>
      <c r="AA111" s="19"/>
      <c r="AB111" s="20"/>
      <c r="AC111" s="21" t="str">
        <f t="shared" si="31"/>
        <v/>
      </c>
      <c r="AD111" s="19"/>
      <c r="AE111" s="20"/>
      <c r="AF111" s="21" t="str">
        <f t="shared" si="32"/>
        <v/>
      </c>
      <c r="AG111" s="19"/>
      <c r="AH111" s="20"/>
      <c r="AI111" s="21" t="str">
        <f t="shared" si="33"/>
        <v/>
      </c>
      <c r="AJ111" s="19"/>
      <c r="AK111" s="20"/>
      <c r="AL111" s="21" t="str">
        <f t="shared" si="34"/>
        <v/>
      </c>
      <c r="AM111" s="19"/>
      <c r="AN111" s="20"/>
      <c r="AO111" s="21" t="str">
        <f t="shared" si="35"/>
        <v/>
      </c>
      <c r="AP111" s="19"/>
      <c r="AQ111" s="20"/>
      <c r="AR111" s="21" t="str">
        <f t="shared" si="36"/>
        <v/>
      </c>
      <c r="AS111" s="19"/>
      <c r="AT111" s="20"/>
      <c r="AU111" s="21" t="str">
        <f t="shared" si="37"/>
        <v/>
      </c>
      <c r="AV111" s="19"/>
      <c r="AW111" s="20"/>
      <c r="AX111" s="21" t="str">
        <f t="shared" si="38"/>
        <v/>
      </c>
      <c r="AY111" s="19"/>
      <c r="AZ111" s="20"/>
      <c r="BA111" s="21" t="str">
        <f t="shared" si="39"/>
        <v/>
      </c>
      <c r="BB111" s="19"/>
      <c r="BC111" s="20"/>
      <c r="BD111" s="21" t="str">
        <f t="shared" si="40"/>
        <v/>
      </c>
      <c r="BE111" s="19"/>
      <c r="BF111" s="20"/>
      <c r="BG111" s="21" t="str">
        <f t="shared" si="41"/>
        <v/>
      </c>
      <c r="BH111" s="19"/>
      <c r="BI111" s="20"/>
      <c r="BJ111" s="21" t="str">
        <f t="shared" si="42"/>
        <v/>
      </c>
      <c r="BK111" s="19"/>
      <c r="BL111" s="20"/>
      <c r="BM111" s="21" t="str">
        <f t="shared" si="43"/>
        <v/>
      </c>
      <c r="BN111" s="19"/>
      <c r="BO111" s="20"/>
      <c r="BP111" s="21" t="str">
        <f t="shared" si="44"/>
        <v/>
      </c>
      <c r="BQ111" s="19"/>
      <c r="BR111" s="20"/>
      <c r="BS111" s="21" t="str">
        <f t="shared" si="45"/>
        <v/>
      </c>
      <c r="BV111" s="243">
        <f t="shared" si="46"/>
        <v>0</v>
      </c>
    </row>
    <row r="112" spans="2:74" ht="15.75">
      <c r="B112" s="126">
        <v>107</v>
      </c>
      <c r="C112" s="3"/>
      <c r="D112" s="4"/>
      <c r="E112" s="313"/>
      <c r="F112" s="314"/>
      <c r="G112" s="315"/>
      <c r="H112" s="88"/>
      <c r="I112" s="14">
        <f t="shared" si="24"/>
        <v>0</v>
      </c>
      <c r="J112" s="17"/>
      <c r="K112" s="11" t="str">
        <f t="shared" si="25"/>
        <v/>
      </c>
      <c r="L112" s="19"/>
      <c r="M112" s="20"/>
      <c r="N112" s="21" t="str">
        <f t="shared" si="26"/>
        <v/>
      </c>
      <c r="O112" s="19"/>
      <c r="P112" s="22"/>
      <c r="Q112" s="30" t="str">
        <f t="shared" si="27"/>
        <v/>
      </c>
      <c r="R112" s="19"/>
      <c r="S112" s="22"/>
      <c r="T112" s="30" t="str">
        <f t="shared" si="28"/>
        <v/>
      </c>
      <c r="U112" s="19"/>
      <c r="V112" s="20"/>
      <c r="W112" s="21" t="str">
        <f t="shared" si="29"/>
        <v/>
      </c>
      <c r="X112" s="19"/>
      <c r="Y112" s="20"/>
      <c r="Z112" s="23" t="str">
        <f t="shared" si="30"/>
        <v/>
      </c>
      <c r="AA112" s="19"/>
      <c r="AB112" s="20"/>
      <c r="AC112" s="21" t="str">
        <f t="shared" si="31"/>
        <v/>
      </c>
      <c r="AD112" s="19"/>
      <c r="AE112" s="20"/>
      <c r="AF112" s="21" t="str">
        <f t="shared" si="32"/>
        <v/>
      </c>
      <c r="AG112" s="19"/>
      <c r="AH112" s="20"/>
      <c r="AI112" s="21" t="str">
        <f t="shared" si="33"/>
        <v/>
      </c>
      <c r="AJ112" s="19"/>
      <c r="AK112" s="20"/>
      <c r="AL112" s="21" t="str">
        <f t="shared" si="34"/>
        <v/>
      </c>
      <c r="AM112" s="19"/>
      <c r="AN112" s="20"/>
      <c r="AO112" s="21" t="str">
        <f t="shared" si="35"/>
        <v/>
      </c>
      <c r="AP112" s="19"/>
      <c r="AQ112" s="20"/>
      <c r="AR112" s="21" t="str">
        <f t="shared" si="36"/>
        <v/>
      </c>
      <c r="AS112" s="19"/>
      <c r="AT112" s="20"/>
      <c r="AU112" s="21" t="str">
        <f t="shared" si="37"/>
        <v/>
      </c>
      <c r="AV112" s="19"/>
      <c r="AW112" s="20"/>
      <c r="AX112" s="21" t="str">
        <f t="shared" si="38"/>
        <v/>
      </c>
      <c r="AY112" s="19"/>
      <c r="AZ112" s="20"/>
      <c r="BA112" s="21" t="str">
        <f t="shared" si="39"/>
        <v/>
      </c>
      <c r="BB112" s="19"/>
      <c r="BC112" s="20"/>
      <c r="BD112" s="21" t="str">
        <f t="shared" si="40"/>
        <v/>
      </c>
      <c r="BE112" s="19"/>
      <c r="BF112" s="20"/>
      <c r="BG112" s="21" t="str">
        <f t="shared" si="41"/>
        <v/>
      </c>
      <c r="BH112" s="19"/>
      <c r="BI112" s="20"/>
      <c r="BJ112" s="21" t="str">
        <f t="shared" si="42"/>
        <v/>
      </c>
      <c r="BK112" s="19"/>
      <c r="BL112" s="20"/>
      <c r="BM112" s="21" t="str">
        <f t="shared" si="43"/>
        <v/>
      </c>
      <c r="BN112" s="19"/>
      <c r="BO112" s="20"/>
      <c r="BP112" s="21" t="str">
        <f t="shared" si="44"/>
        <v/>
      </c>
      <c r="BQ112" s="19"/>
      <c r="BR112" s="20"/>
      <c r="BS112" s="21" t="str">
        <f t="shared" si="45"/>
        <v/>
      </c>
      <c r="BV112" s="243">
        <f t="shared" si="46"/>
        <v>0</v>
      </c>
    </row>
    <row r="113" spans="2:74" ht="15.75">
      <c r="B113" s="126">
        <v>108</v>
      </c>
      <c r="C113" s="3"/>
      <c r="D113" s="4"/>
      <c r="E113" s="313"/>
      <c r="F113" s="314"/>
      <c r="G113" s="315"/>
      <c r="H113" s="88"/>
      <c r="I113" s="14">
        <f t="shared" si="24"/>
        <v>0</v>
      </c>
      <c r="J113" s="17"/>
      <c r="K113" s="11" t="str">
        <f t="shared" si="25"/>
        <v/>
      </c>
      <c r="L113" s="19"/>
      <c r="M113" s="20"/>
      <c r="N113" s="21" t="str">
        <f t="shared" si="26"/>
        <v/>
      </c>
      <c r="O113" s="19"/>
      <c r="P113" s="22"/>
      <c r="Q113" s="30" t="str">
        <f t="shared" si="27"/>
        <v/>
      </c>
      <c r="R113" s="19"/>
      <c r="S113" s="22"/>
      <c r="T113" s="30" t="str">
        <f t="shared" si="28"/>
        <v/>
      </c>
      <c r="U113" s="19"/>
      <c r="V113" s="20"/>
      <c r="W113" s="21" t="str">
        <f t="shared" si="29"/>
        <v/>
      </c>
      <c r="X113" s="19"/>
      <c r="Y113" s="20"/>
      <c r="Z113" s="23" t="str">
        <f t="shared" si="30"/>
        <v/>
      </c>
      <c r="AA113" s="19"/>
      <c r="AB113" s="20"/>
      <c r="AC113" s="21" t="str">
        <f t="shared" si="31"/>
        <v/>
      </c>
      <c r="AD113" s="19"/>
      <c r="AE113" s="20"/>
      <c r="AF113" s="21" t="str">
        <f t="shared" si="32"/>
        <v/>
      </c>
      <c r="AG113" s="19"/>
      <c r="AH113" s="20"/>
      <c r="AI113" s="21" t="str">
        <f t="shared" si="33"/>
        <v/>
      </c>
      <c r="AJ113" s="19"/>
      <c r="AK113" s="20"/>
      <c r="AL113" s="21" t="str">
        <f t="shared" si="34"/>
        <v/>
      </c>
      <c r="AM113" s="19"/>
      <c r="AN113" s="20"/>
      <c r="AO113" s="21" t="str">
        <f t="shared" si="35"/>
        <v/>
      </c>
      <c r="AP113" s="19"/>
      <c r="AQ113" s="20"/>
      <c r="AR113" s="21" t="str">
        <f t="shared" si="36"/>
        <v/>
      </c>
      <c r="AS113" s="19"/>
      <c r="AT113" s="20"/>
      <c r="AU113" s="21" t="str">
        <f t="shared" si="37"/>
        <v/>
      </c>
      <c r="AV113" s="19"/>
      <c r="AW113" s="20"/>
      <c r="AX113" s="21" t="str">
        <f t="shared" si="38"/>
        <v/>
      </c>
      <c r="AY113" s="19"/>
      <c r="AZ113" s="20"/>
      <c r="BA113" s="21" t="str">
        <f t="shared" si="39"/>
        <v/>
      </c>
      <c r="BB113" s="19"/>
      <c r="BC113" s="20"/>
      <c r="BD113" s="21" t="str">
        <f t="shared" si="40"/>
        <v/>
      </c>
      <c r="BE113" s="19"/>
      <c r="BF113" s="20"/>
      <c r="BG113" s="21" t="str">
        <f t="shared" si="41"/>
        <v/>
      </c>
      <c r="BH113" s="19"/>
      <c r="BI113" s="20"/>
      <c r="BJ113" s="21" t="str">
        <f t="shared" si="42"/>
        <v/>
      </c>
      <c r="BK113" s="19"/>
      <c r="BL113" s="20"/>
      <c r="BM113" s="21" t="str">
        <f t="shared" si="43"/>
        <v/>
      </c>
      <c r="BN113" s="19"/>
      <c r="BO113" s="20"/>
      <c r="BP113" s="21" t="str">
        <f t="shared" si="44"/>
        <v/>
      </c>
      <c r="BQ113" s="19"/>
      <c r="BR113" s="20"/>
      <c r="BS113" s="21" t="str">
        <f t="shared" si="45"/>
        <v/>
      </c>
      <c r="BV113" s="243">
        <f t="shared" si="46"/>
        <v>0</v>
      </c>
    </row>
    <row r="114" spans="2:74" ht="15.75">
      <c r="B114" s="126">
        <v>109</v>
      </c>
      <c r="C114" s="3"/>
      <c r="D114" s="4"/>
      <c r="E114" s="313"/>
      <c r="F114" s="314"/>
      <c r="G114" s="315"/>
      <c r="H114" s="88"/>
      <c r="I114" s="14">
        <f t="shared" si="24"/>
        <v>0</v>
      </c>
      <c r="J114" s="17"/>
      <c r="K114" s="11" t="str">
        <f t="shared" si="25"/>
        <v/>
      </c>
      <c r="L114" s="19"/>
      <c r="M114" s="20"/>
      <c r="N114" s="21" t="str">
        <f t="shared" si="26"/>
        <v/>
      </c>
      <c r="O114" s="19"/>
      <c r="P114" s="22"/>
      <c r="Q114" s="30" t="str">
        <f t="shared" si="27"/>
        <v/>
      </c>
      <c r="R114" s="19"/>
      <c r="S114" s="22"/>
      <c r="T114" s="30" t="str">
        <f t="shared" si="28"/>
        <v/>
      </c>
      <c r="U114" s="19"/>
      <c r="V114" s="20"/>
      <c r="W114" s="21" t="str">
        <f t="shared" si="29"/>
        <v/>
      </c>
      <c r="X114" s="19"/>
      <c r="Y114" s="20"/>
      <c r="Z114" s="23" t="str">
        <f t="shared" si="30"/>
        <v/>
      </c>
      <c r="AA114" s="19"/>
      <c r="AB114" s="20"/>
      <c r="AC114" s="21" t="str">
        <f t="shared" si="31"/>
        <v/>
      </c>
      <c r="AD114" s="19"/>
      <c r="AE114" s="20"/>
      <c r="AF114" s="21" t="str">
        <f t="shared" si="32"/>
        <v/>
      </c>
      <c r="AG114" s="19"/>
      <c r="AH114" s="20"/>
      <c r="AI114" s="21" t="str">
        <f t="shared" si="33"/>
        <v/>
      </c>
      <c r="AJ114" s="19"/>
      <c r="AK114" s="20"/>
      <c r="AL114" s="21" t="str">
        <f t="shared" si="34"/>
        <v/>
      </c>
      <c r="AM114" s="19"/>
      <c r="AN114" s="20"/>
      <c r="AO114" s="21" t="str">
        <f t="shared" si="35"/>
        <v/>
      </c>
      <c r="AP114" s="19"/>
      <c r="AQ114" s="20"/>
      <c r="AR114" s="21" t="str">
        <f t="shared" si="36"/>
        <v/>
      </c>
      <c r="AS114" s="19"/>
      <c r="AT114" s="20"/>
      <c r="AU114" s="21" t="str">
        <f t="shared" si="37"/>
        <v/>
      </c>
      <c r="AV114" s="19"/>
      <c r="AW114" s="20"/>
      <c r="AX114" s="21" t="str">
        <f t="shared" si="38"/>
        <v/>
      </c>
      <c r="AY114" s="19"/>
      <c r="AZ114" s="20"/>
      <c r="BA114" s="21" t="str">
        <f t="shared" si="39"/>
        <v/>
      </c>
      <c r="BB114" s="19"/>
      <c r="BC114" s="20"/>
      <c r="BD114" s="21" t="str">
        <f t="shared" si="40"/>
        <v/>
      </c>
      <c r="BE114" s="19"/>
      <c r="BF114" s="20"/>
      <c r="BG114" s="21" t="str">
        <f t="shared" si="41"/>
        <v/>
      </c>
      <c r="BH114" s="19"/>
      <c r="BI114" s="20"/>
      <c r="BJ114" s="21" t="str">
        <f t="shared" si="42"/>
        <v/>
      </c>
      <c r="BK114" s="19"/>
      <c r="BL114" s="20"/>
      <c r="BM114" s="21" t="str">
        <f t="shared" si="43"/>
        <v/>
      </c>
      <c r="BN114" s="19"/>
      <c r="BO114" s="20"/>
      <c r="BP114" s="21" t="str">
        <f t="shared" si="44"/>
        <v/>
      </c>
      <c r="BQ114" s="19"/>
      <c r="BR114" s="20"/>
      <c r="BS114" s="21" t="str">
        <f t="shared" si="45"/>
        <v/>
      </c>
      <c r="BV114" s="243">
        <f t="shared" si="46"/>
        <v>0</v>
      </c>
    </row>
    <row r="115" spans="2:74" ht="15.75">
      <c r="B115" s="126">
        <v>110</v>
      </c>
      <c r="C115" s="3"/>
      <c r="D115" s="4"/>
      <c r="E115" s="313"/>
      <c r="F115" s="314"/>
      <c r="G115" s="315"/>
      <c r="H115" s="88"/>
      <c r="I115" s="14">
        <f t="shared" si="24"/>
        <v>0</v>
      </c>
      <c r="J115" s="17"/>
      <c r="K115" s="11" t="str">
        <f t="shared" si="25"/>
        <v/>
      </c>
      <c r="L115" s="19"/>
      <c r="M115" s="20"/>
      <c r="N115" s="21" t="str">
        <f t="shared" si="26"/>
        <v/>
      </c>
      <c r="O115" s="19"/>
      <c r="P115" s="22"/>
      <c r="Q115" s="30" t="str">
        <f t="shared" si="27"/>
        <v/>
      </c>
      <c r="R115" s="19"/>
      <c r="S115" s="22"/>
      <c r="T115" s="30" t="str">
        <f t="shared" si="28"/>
        <v/>
      </c>
      <c r="U115" s="19"/>
      <c r="V115" s="20"/>
      <c r="W115" s="21" t="str">
        <f t="shared" si="29"/>
        <v/>
      </c>
      <c r="X115" s="19"/>
      <c r="Y115" s="20"/>
      <c r="Z115" s="23" t="str">
        <f t="shared" si="30"/>
        <v/>
      </c>
      <c r="AA115" s="19"/>
      <c r="AB115" s="20"/>
      <c r="AC115" s="21" t="str">
        <f t="shared" si="31"/>
        <v/>
      </c>
      <c r="AD115" s="19"/>
      <c r="AE115" s="20"/>
      <c r="AF115" s="21" t="str">
        <f t="shared" si="32"/>
        <v/>
      </c>
      <c r="AG115" s="19"/>
      <c r="AH115" s="20"/>
      <c r="AI115" s="21" t="str">
        <f t="shared" si="33"/>
        <v/>
      </c>
      <c r="AJ115" s="19"/>
      <c r="AK115" s="20"/>
      <c r="AL115" s="21" t="str">
        <f t="shared" si="34"/>
        <v/>
      </c>
      <c r="AM115" s="19"/>
      <c r="AN115" s="20"/>
      <c r="AO115" s="21" t="str">
        <f t="shared" si="35"/>
        <v/>
      </c>
      <c r="AP115" s="19"/>
      <c r="AQ115" s="20"/>
      <c r="AR115" s="21" t="str">
        <f t="shared" si="36"/>
        <v/>
      </c>
      <c r="AS115" s="19"/>
      <c r="AT115" s="20"/>
      <c r="AU115" s="21" t="str">
        <f t="shared" si="37"/>
        <v/>
      </c>
      <c r="AV115" s="19"/>
      <c r="AW115" s="20"/>
      <c r="AX115" s="21" t="str">
        <f t="shared" si="38"/>
        <v/>
      </c>
      <c r="AY115" s="19"/>
      <c r="AZ115" s="20"/>
      <c r="BA115" s="21" t="str">
        <f t="shared" si="39"/>
        <v/>
      </c>
      <c r="BB115" s="19"/>
      <c r="BC115" s="20"/>
      <c r="BD115" s="21" t="str">
        <f t="shared" si="40"/>
        <v/>
      </c>
      <c r="BE115" s="19"/>
      <c r="BF115" s="20"/>
      <c r="BG115" s="21" t="str">
        <f t="shared" si="41"/>
        <v/>
      </c>
      <c r="BH115" s="19"/>
      <c r="BI115" s="20"/>
      <c r="BJ115" s="21" t="str">
        <f t="shared" si="42"/>
        <v/>
      </c>
      <c r="BK115" s="19"/>
      <c r="BL115" s="20"/>
      <c r="BM115" s="21" t="str">
        <f t="shared" si="43"/>
        <v/>
      </c>
      <c r="BN115" s="19"/>
      <c r="BO115" s="20"/>
      <c r="BP115" s="21" t="str">
        <f t="shared" si="44"/>
        <v/>
      </c>
      <c r="BQ115" s="19"/>
      <c r="BR115" s="20"/>
      <c r="BS115" s="21" t="str">
        <f t="shared" si="45"/>
        <v/>
      </c>
      <c r="BV115" s="243">
        <f t="shared" si="46"/>
        <v>0</v>
      </c>
    </row>
    <row r="116" spans="2:74" ht="15.75">
      <c r="B116" s="126">
        <v>111</v>
      </c>
      <c r="C116" s="3"/>
      <c r="D116" s="4"/>
      <c r="E116" s="313"/>
      <c r="F116" s="314"/>
      <c r="G116" s="315"/>
      <c r="H116" s="88"/>
      <c r="I116" s="14">
        <f t="shared" si="24"/>
        <v>0</v>
      </c>
      <c r="J116" s="17"/>
      <c r="K116" s="11" t="str">
        <f t="shared" si="25"/>
        <v/>
      </c>
      <c r="L116" s="19"/>
      <c r="M116" s="20"/>
      <c r="N116" s="21" t="str">
        <f t="shared" si="26"/>
        <v/>
      </c>
      <c r="O116" s="19"/>
      <c r="P116" s="22"/>
      <c r="Q116" s="30" t="str">
        <f t="shared" si="27"/>
        <v/>
      </c>
      <c r="R116" s="19"/>
      <c r="S116" s="22"/>
      <c r="T116" s="30" t="str">
        <f t="shared" si="28"/>
        <v/>
      </c>
      <c r="U116" s="19"/>
      <c r="V116" s="20"/>
      <c r="W116" s="21" t="str">
        <f t="shared" si="29"/>
        <v/>
      </c>
      <c r="X116" s="19"/>
      <c r="Y116" s="20"/>
      <c r="Z116" s="23" t="str">
        <f t="shared" si="30"/>
        <v/>
      </c>
      <c r="AA116" s="19"/>
      <c r="AB116" s="20"/>
      <c r="AC116" s="21" t="str">
        <f t="shared" si="31"/>
        <v/>
      </c>
      <c r="AD116" s="19"/>
      <c r="AE116" s="20"/>
      <c r="AF116" s="21" t="str">
        <f t="shared" si="32"/>
        <v/>
      </c>
      <c r="AG116" s="19"/>
      <c r="AH116" s="20"/>
      <c r="AI116" s="21" t="str">
        <f t="shared" si="33"/>
        <v/>
      </c>
      <c r="AJ116" s="19"/>
      <c r="AK116" s="20"/>
      <c r="AL116" s="21" t="str">
        <f t="shared" si="34"/>
        <v/>
      </c>
      <c r="AM116" s="19"/>
      <c r="AN116" s="20"/>
      <c r="AO116" s="21" t="str">
        <f t="shared" si="35"/>
        <v/>
      </c>
      <c r="AP116" s="19"/>
      <c r="AQ116" s="20"/>
      <c r="AR116" s="21" t="str">
        <f t="shared" si="36"/>
        <v/>
      </c>
      <c r="AS116" s="19"/>
      <c r="AT116" s="20"/>
      <c r="AU116" s="21" t="str">
        <f t="shared" si="37"/>
        <v/>
      </c>
      <c r="AV116" s="19"/>
      <c r="AW116" s="20"/>
      <c r="AX116" s="21" t="str">
        <f t="shared" si="38"/>
        <v/>
      </c>
      <c r="AY116" s="19"/>
      <c r="AZ116" s="20"/>
      <c r="BA116" s="21" t="str">
        <f t="shared" si="39"/>
        <v/>
      </c>
      <c r="BB116" s="19"/>
      <c r="BC116" s="20"/>
      <c r="BD116" s="21" t="str">
        <f t="shared" si="40"/>
        <v/>
      </c>
      <c r="BE116" s="19"/>
      <c r="BF116" s="20"/>
      <c r="BG116" s="21" t="str">
        <f t="shared" si="41"/>
        <v/>
      </c>
      <c r="BH116" s="19"/>
      <c r="BI116" s="20"/>
      <c r="BJ116" s="21" t="str">
        <f t="shared" si="42"/>
        <v/>
      </c>
      <c r="BK116" s="19"/>
      <c r="BL116" s="20"/>
      <c r="BM116" s="21" t="str">
        <f t="shared" si="43"/>
        <v/>
      </c>
      <c r="BN116" s="19"/>
      <c r="BO116" s="20"/>
      <c r="BP116" s="21" t="str">
        <f t="shared" si="44"/>
        <v/>
      </c>
      <c r="BQ116" s="19"/>
      <c r="BR116" s="20"/>
      <c r="BS116" s="21" t="str">
        <f t="shared" si="45"/>
        <v/>
      </c>
      <c r="BV116" s="243">
        <f t="shared" si="46"/>
        <v>0</v>
      </c>
    </row>
    <row r="117" spans="2:74" ht="15.75">
      <c r="B117" s="126">
        <v>112</v>
      </c>
      <c r="C117" s="3"/>
      <c r="D117" s="4"/>
      <c r="E117" s="313"/>
      <c r="F117" s="314"/>
      <c r="G117" s="315"/>
      <c r="H117" s="88"/>
      <c r="I117" s="14">
        <f t="shared" si="24"/>
        <v>0</v>
      </c>
      <c r="J117" s="17"/>
      <c r="K117" s="11" t="str">
        <f t="shared" si="25"/>
        <v/>
      </c>
      <c r="L117" s="19"/>
      <c r="M117" s="20"/>
      <c r="N117" s="21" t="str">
        <f t="shared" si="26"/>
        <v/>
      </c>
      <c r="O117" s="19"/>
      <c r="P117" s="22"/>
      <c r="Q117" s="30" t="str">
        <f t="shared" si="27"/>
        <v/>
      </c>
      <c r="R117" s="19"/>
      <c r="S117" s="22"/>
      <c r="T117" s="30" t="str">
        <f t="shared" si="28"/>
        <v/>
      </c>
      <c r="U117" s="19"/>
      <c r="V117" s="20"/>
      <c r="W117" s="21" t="str">
        <f t="shared" si="29"/>
        <v/>
      </c>
      <c r="X117" s="19"/>
      <c r="Y117" s="20"/>
      <c r="Z117" s="23" t="str">
        <f t="shared" si="30"/>
        <v/>
      </c>
      <c r="AA117" s="19"/>
      <c r="AB117" s="20"/>
      <c r="AC117" s="21" t="str">
        <f t="shared" si="31"/>
        <v/>
      </c>
      <c r="AD117" s="19"/>
      <c r="AE117" s="20"/>
      <c r="AF117" s="21" t="str">
        <f t="shared" si="32"/>
        <v/>
      </c>
      <c r="AG117" s="19"/>
      <c r="AH117" s="20"/>
      <c r="AI117" s="21" t="str">
        <f t="shared" si="33"/>
        <v/>
      </c>
      <c r="AJ117" s="19"/>
      <c r="AK117" s="20"/>
      <c r="AL117" s="21" t="str">
        <f t="shared" si="34"/>
        <v/>
      </c>
      <c r="AM117" s="19"/>
      <c r="AN117" s="20"/>
      <c r="AO117" s="21" t="str">
        <f t="shared" si="35"/>
        <v/>
      </c>
      <c r="AP117" s="19"/>
      <c r="AQ117" s="20"/>
      <c r="AR117" s="21" t="str">
        <f t="shared" si="36"/>
        <v/>
      </c>
      <c r="AS117" s="19"/>
      <c r="AT117" s="20"/>
      <c r="AU117" s="21" t="str">
        <f t="shared" si="37"/>
        <v/>
      </c>
      <c r="AV117" s="19"/>
      <c r="AW117" s="20"/>
      <c r="AX117" s="21" t="str">
        <f t="shared" si="38"/>
        <v/>
      </c>
      <c r="AY117" s="19"/>
      <c r="AZ117" s="20"/>
      <c r="BA117" s="21" t="str">
        <f t="shared" si="39"/>
        <v/>
      </c>
      <c r="BB117" s="19"/>
      <c r="BC117" s="20"/>
      <c r="BD117" s="21" t="str">
        <f t="shared" si="40"/>
        <v/>
      </c>
      <c r="BE117" s="19"/>
      <c r="BF117" s="20"/>
      <c r="BG117" s="21" t="str">
        <f t="shared" si="41"/>
        <v/>
      </c>
      <c r="BH117" s="19"/>
      <c r="BI117" s="20"/>
      <c r="BJ117" s="21" t="str">
        <f t="shared" si="42"/>
        <v/>
      </c>
      <c r="BK117" s="19"/>
      <c r="BL117" s="20"/>
      <c r="BM117" s="21" t="str">
        <f t="shared" si="43"/>
        <v/>
      </c>
      <c r="BN117" s="19"/>
      <c r="BO117" s="20"/>
      <c r="BP117" s="21" t="str">
        <f t="shared" si="44"/>
        <v/>
      </c>
      <c r="BQ117" s="19"/>
      <c r="BR117" s="20"/>
      <c r="BS117" s="21" t="str">
        <f t="shared" si="45"/>
        <v/>
      </c>
      <c r="BV117" s="243">
        <f t="shared" si="46"/>
        <v>0</v>
      </c>
    </row>
    <row r="118" spans="2:74" ht="15.75">
      <c r="B118" s="126">
        <v>113</v>
      </c>
      <c r="C118" s="3"/>
      <c r="D118" s="4"/>
      <c r="E118" s="313"/>
      <c r="F118" s="314"/>
      <c r="G118" s="315"/>
      <c r="H118" s="88"/>
      <c r="I118" s="14">
        <f t="shared" si="24"/>
        <v>0</v>
      </c>
      <c r="J118" s="17"/>
      <c r="K118" s="11" t="str">
        <f t="shared" si="25"/>
        <v/>
      </c>
      <c r="L118" s="19"/>
      <c r="M118" s="20"/>
      <c r="N118" s="21" t="str">
        <f t="shared" si="26"/>
        <v/>
      </c>
      <c r="O118" s="19"/>
      <c r="P118" s="22"/>
      <c r="Q118" s="30" t="str">
        <f t="shared" si="27"/>
        <v/>
      </c>
      <c r="R118" s="19"/>
      <c r="S118" s="22"/>
      <c r="T118" s="30" t="str">
        <f t="shared" si="28"/>
        <v/>
      </c>
      <c r="U118" s="19"/>
      <c r="V118" s="20"/>
      <c r="W118" s="21" t="str">
        <f t="shared" si="29"/>
        <v/>
      </c>
      <c r="X118" s="19"/>
      <c r="Y118" s="20"/>
      <c r="Z118" s="23" t="str">
        <f t="shared" si="30"/>
        <v/>
      </c>
      <c r="AA118" s="19"/>
      <c r="AB118" s="20"/>
      <c r="AC118" s="21" t="str">
        <f t="shared" si="31"/>
        <v/>
      </c>
      <c r="AD118" s="19"/>
      <c r="AE118" s="20"/>
      <c r="AF118" s="21" t="str">
        <f t="shared" si="32"/>
        <v/>
      </c>
      <c r="AG118" s="19"/>
      <c r="AH118" s="20"/>
      <c r="AI118" s="21" t="str">
        <f t="shared" si="33"/>
        <v/>
      </c>
      <c r="AJ118" s="19"/>
      <c r="AK118" s="20"/>
      <c r="AL118" s="21" t="str">
        <f t="shared" si="34"/>
        <v/>
      </c>
      <c r="AM118" s="19"/>
      <c r="AN118" s="20"/>
      <c r="AO118" s="21" t="str">
        <f t="shared" si="35"/>
        <v/>
      </c>
      <c r="AP118" s="19"/>
      <c r="AQ118" s="20"/>
      <c r="AR118" s="21" t="str">
        <f t="shared" si="36"/>
        <v/>
      </c>
      <c r="AS118" s="19"/>
      <c r="AT118" s="20"/>
      <c r="AU118" s="21" t="str">
        <f t="shared" si="37"/>
        <v/>
      </c>
      <c r="AV118" s="19"/>
      <c r="AW118" s="20"/>
      <c r="AX118" s="21" t="str">
        <f t="shared" si="38"/>
        <v/>
      </c>
      <c r="AY118" s="19"/>
      <c r="AZ118" s="20"/>
      <c r="BA118" s="21" t="str">
        <f t="shared" si="39"/>
        <v/>
      </c>
      <c r="BB118" s="19"/>
      <c r="BC118" s="20"/>
      <c r="BD118" s="21" t="str">
        <f t="shared" si="40"/>
        <v/>
      </c>
      <c r="BE118" s="19"/>
      <c r="BF118" s="20"/>
      <c r="BG118" s="21" t="str">
        <f t="shared" si="41"/>
        <v/>
      </c>
      <c r="BH118" s="19"/>
      <c r="BI118" s="20"/>
      <c r="BJ118" s="21" t="str">
        <f t="shared" si="42"/>
        <v/>
      </c>
      <c r="BK118" s="19"/>
      <c r="BL118" s="20"/>
      <c r="BM118" s="21" t="str">
        <f t="shared" si="43"/>
        <v/>
      </c>
      <c r="BN118" s="19"/>
      <c r="BO118" s="20"/>
      <c r="BP118" s="21" t="str">
        <f t="shared" si="44"/>
        <v/>
      </c>
      <c r="BQ118" s="19"/>
      <c r="BR118" s="20"/>
      <c r="BS118" s="21" t="str">
        <f t="shared" si="45"/>
        <v/>
      </c>
      <c r="BV118" s="243">
        <f t="shared" si="46"/>
        <v>0</v>
      </c>
    </row>
    <row r="119" spans="2:74" ht="15.75">
      <c r="B119" s="126">
        <v>114</v>
      </c>
      <c r="C119" s="3"/>
      <c r="D119" s="4"/>
      <c r="E119" s="313"/>
      <c r="F119" s="314"/>
      <c r="G119" s="315"/>
      <c r="H119" s="88"/>
      <c r="I119" s="14">
        <f t="shared" si="24"/>
        <v>0</v>
      </c>
      <c r="J119" s="17"/>
      <c r="K119" s="11" t="str">
        <f t="shared" si="25"/>
        <v/>
      </c>
      <c r="L119" s="19"/>
      <c r="M119" s="20"/>
      <c r="N119" s="21" t="str">
        <f t="shared" si="26"/>
        <v/>
      </c>
      <c r="O119" s="19"/>
      <c r="P119" s="22"/>
      <c r="Q119" s="30" t="str">
        <f t="shared" si="27"/>
        <v/>
      </c>
      <c r="R119" s="19"/>
      <c r="S119" s="22"/>
      <c r="T119" s="30" t="str">
        <f t="shared" si="28"/>
        <v/>
      </c>
      <c r="U119" s="19"/>
      <c r="V119" s="20"/>
      <c r="W119" s="21" t="str">
        <f t="shared" si="29"/>
        <v/>
      </c>
      <c r="X119" s="19"/>
      <c r="Y119" s="20"/>
      <c r="Z119" s="23" t="str">
        <f t="shared" si="30"/>
        <v/>
      </c>
      <c r="AA119" s="19"/>
      <c r="AB119" s="20"/>
      <c r="AC119" s="21" t="str">
        <f t="shared" si="31"/>
        <v/>
      </c>
      <c r="AD119" s="19"/>
      <c r="AE119" s="20"/>
      <c r="AF119" s="21" t="str">
        <f t="shared" si="32"/>
        <v/>
      </c>
      <c r="AG119" s="19"/>
      <c r="AH119" s="20"/>
      <c r="AI119" s="21" t="str">
        <f t="shared" si="33"/>
        <v/>
      </c>
      <c r="AJ119" s="19"/>
      <c r="AK119" s="20"/>
      <c r="AL119" s="21" t="str">
        <f t="shared" si="34"/>
        <v/>
      </c>
      <c r="AM119" s="19"/>
      <c r="AN119" s="20"/>
      <c r="AO119" s="21" t="str">
        <f t="shared" si="35"/>
        <v/>
      </c>
      <c r="AP119" s="19"/>
      <c r="AQ119" s="20"/>
      <c r="AR119" s="21" t="str">
        <f t="shared" si="36"/>
        <v/>
      </c>
      <c r="AS119" s="19"/>
      <c r="AT119" s="20"/>
      <c r="AU119" s="21" t="str">
        <f t="shared" si="37"/>
        <v/>
      </c>
      <c r="AV119" s="19"/>
      <c r="AW119" s="20"/>
      <c r="AX119" s="21" t="str">
        <f t="shared" si="38"/>
        <v/>
      </c>
      <c r="AY119" s="19"/>
      <c r="AZ119" s="20"/>
      <c r="BA119" s="21" t="str">
        <f t="shared" si="39"/>
        <v/>
      </c>
      <c r="BB119" s="19"/>
      <c r="BC119" s="20"/>
      <c r="BD119" s="21" t="str">
        <f t="shared" si="40"/>
        <v/>
      </c>
      <c r="BE119" s="19"/>
      <c r="BF119" s="20"/>
      <c r="BG119" s="21" t="str">
        <f t="shared" si="41"/>
        <v/>
      </c>
      <c r="BH119" s="19"/>
      <c r="BI119" s="20"/>
      <c r="BJ119" s="21" t="str">
        <f t="shared" si="42"/>
        <v/>
      </c>
      <c r="BK119" s="19"/>
      <c r="BL119" s="20"/>
      <c r="BM119" s="21" t="str">
        <f t="shared" si="43"/>
        <v/>
      </c>
      <c r="BN119" s="19"/>
      <c r="BO119" s="20"/>
      <c r="BP119" s="21" t="str">
        <f t="shared" si="44"/>
        <v/>
      </c>
      <c r="BQ119" s="19"/>
      <c r="BR119" s="20"/>
      <c r="BS119" s="21" t="str">
        <f t="shared" si="45"/>
        <v/>
      </c>
      <c r="BV119" s="243">
        <f t="shared" si="46"/>
        <v>0</v>
      </c>
    </row>
    <row r="120" spans="2:74" ht="15.75">
      <c r="B120" s="126">
        <v>115</v>
      </c>
      <c r="C120" s="3"/>
      <c r="D120" s="4"/>
      <c r="E120" s="313"/>
      <c r="F120" s="314"/>
      <c r="G120" s="315"/>
      <c r="H120" s="88"/>
      <c r="I120" s="14">
        <f t="shared" si="24"/>
        <v>0</v>
      </c>
      <c r="J120" s="17"/>
      <c r="K120" s="11" t="str">
        <f t="shared" si="25"/>
        <v/>
      </c>
      <c r="L120" s="19"/>
      <c r="M120" s="20"/>
      <c r="N120" s="21" t="str">
        <f t="shared" si="26"/>
        <v/>
      </c>
      <c r="O120" s="19"/>
      <c r="P120" s="22"/>
      <c r="Q120" s="30" t="str">
        <f t="shared" si="27"/>
        <v/>
      </c>
      <c r="R120" s="19"/>
      <c r="S120" s="22"/>
      <c r="T120" s="30" t="str">
        <f t="shared" si="28"/>
        <v/>
      </c>
      <c r="U120" s="19"/>
      <c r="V120" s="20"/>
      <c r="W120" s="21" t="str">
        <f t="shared" si="29"/>
        <v/>
      </c>
      <c r="X120" s="19"/>
      <c r="Y120" s="20"/>
      <c r="Z120" s="23" t="str">
        <f t="shared" si="30"/>
        <v/>
      </c>
      <c r="AA120" s="19"/>
      <c r="AB120" s="20"/>
      <c r="AC120" s="21" t="str">
        <f t="shared" si="31"/>
        <v/>
      </c>
      <c r="AD120" s="19"/>
      <c r="AE120" s="20"/>
      <c r="AF120" s="21" t="str">
        <f t="shared" si="32"/>
        <v/>
      </c>
      <c r="AG120" s="19"/>
      <c r="AH120" s="20"/>
      <c r="AI120" s="21" t="str">
        <f t="shared" si="33"/>
        <v/>
      </c>
      <c r="AJ120" s="19"/>
      <c r="AK120" s="20"/>
      <c r="AL120" s="21" t="str">
        <f t="shared" si="34"/>
        <v/>
      </c>
      <c r="AM120" s="19"/>
      <c r="AN120" s="20"/>
      <c r="AO120" s="21" t="str">
        <f t="shared" si="35"/>
        <v/>
      </c>
      <c r="AP120" s="19"/>
      <c r="AQ120" s="20"/>
      <c r="AR120" s="21" t="str">
        <f t="shared" si="36"/>
        <v/>
      </c>
      <c r="AS120" s="19"/>
      <c r="AT120" s="20"/>
      <c r="AU120" s="21" t="str">
        <f t="shared" si="37"/>
        <v/>
      </c>
      <c r="AV120" s="19"/>
      <c r="AW120" s="20"/>
      <c r="AX120" s="21" t="str">
        <f t="shared" si="38"/>
        <v/>
      </c>
      <c r="AY120" s="19"/>
      <c r="AZ120" s="20"/>
      <c r="BA120" s="21" t="str">
        <f t="shared" si="39"/>
        <v/>
      </c>
      <c r="BB120" s="19"/>
      <c r="BC120" s="20"/>
      <c r="BD120" s="21" t="str">
        <f t="shared" si="40"/>
        <v/>
      </c>
      <c r="BE120" s="19"/>
      <c r="BF120" s="20"/>
      <c r="BG120" s="21" t="str">
        <f t="shared" si="41"/>
        <v/>
      </c>
      <c r="BH120" s="19"/>
      <c r="BI120" s="20"/>
      <c r="BJ120" s="21" t="str">
        <f t="shared" si="42"/>
        <v/>
      </c>
      <c r="BK120" s="19"/>
      <c r="BL120" s="20"/>
      <c r="BM120" s="21" t="str">
        <f t="shared" si="43"/>
        <v/>
      </c>
      <c r="BN120" s="19"/>
      <c r="BO120" s="20"/>
      <c r="BP120" s="21" t="str">
        <f t="shared" si="44"/>
        <v/>
      </c>
      <c r="BQ120" s="19"/>
      <c r="BR120" s="20"/>
      <c r="BS120" s="21" t="str">
        <f t="shared" si="45"/>
        <v/>
      </c>
      <c r="BV120" s="243">
        <f t="shared" si="46"/>
        <v>0</v>
      </c>
    </row>
    <row r="121" spans="2:74" ht="15.75">
      <c r="B121" s="126">
        <v>116</v>
      </c>
      <c r="C121" s="3"/>
      <c r="D121" s="4"/>
      <c r="E121" s="313"/>
      <c r="F121" s="314"/>
      <c r="G121" s="315"/>
      <c r="H121" s="88"/>
      <c r="I121" s="14">
        <f t="shared" si="24"/>
        <v>0</v>
      </c>
      <c r="J121" s="17"/>
      <c r="K121" s="11" t="str">
        <f t="shared" si="25"/>
        <v/>
      </c>
      <c r="L121" s="19"/>
      <c r="M121" s="20"/>
      <c r="N121" s="21" t="str">
        <f t="shared" si="26"/>
        <v/>
      </c>
      <c r="O121" s="19"/>
      <c r="P121" s="22"/>
      <c r="Q121" s="30" t="str">
        <f t="shared" si="27"/>
        <v/>
      </c>
      <c r="R121" s="19"/>
      <c r="S121" s="22"/>
      <c r="T121" s="30" t="str">
        <f t="shared" si="28"/>
        <v/>
      </c>
      <c r="U121" s="19"/>
      <c r="V121" s="20"/>
      <c r="W121" s="21" t="str">
        <f t="shared" si="29"/>
        <v/>
      </c>
      <c r="X121" s="19"/>
      <c r="Y121" s="20"/>
      <c r="Z121" s="23" t="str">
        <f t="shared" si="30"/>
        <v/>
      </c>
      <c r="AA121" s="19"/>
      <c r="AB121" s="20"/>
      <c r="AC121" s="21" t="str">
        <f t="shared" si="31"/>
        <v/>
      </c>
      <c r="AD121" s="19"/>
      <c r="AE121" s="20"/>
      <c r="AF121" s="21" t="str">
        <f t="shared" si="32"/>
        <v/>
      </c>
      <c r="AG121" s="19"/>
      <c r="AH121" s="20"/>
      <c r="AI121" s="21" t="str">
        <f t="shared" si="33"/>
        <v/>
      </c>
      <c r="AJ121" s="19"/>
      <c r="AK121" s="20"/>
      <c r="AL121" s="21" t="str">
        <f t="shared" si="34"/>
        <v/>
      </c>
      <c r="AM121" s="19"/>
      <c r="AN121" s="20"/>
      <c r="AO121" s="21" t="str">
        <f t="shared" si="35"/>
        <v/>
      </c>
      <c r="AP121" s="19"/>
      <c r="AQ121" s="20"/>
      <c r="AR121" s="21" t="str">
        <f t="shared" si="36"/>
        <v/>
      </c>
      <c r="AS121" s="19"/>
      <c r="AT121" s="20"/>
      <c r="AU121" s="21" t="str">
        <f t="shared" si="37"/>
        <v/>
      </c>
      <c r="AV121" s="19"/>
      <c r="AW121" s="20"/>
      <c r="AX121" s="21" t="str">
        <f t="shared" si="38"/>
        <v/>
      </c>
      <c r="AY121" s="19"/>
      <c r="AZ121" s="20"/>
      <c r="BA121" s="21" t="str">
        <f t="shared" si="39"/>
        <v/>
      </c>
      <c r="BB121" s="19"/>
      <c r="BC121" s="20"/>
      <c r="BD121" s="21" t="str">
        <f t="shared" si="40"/>
        <v/>
      </c>
      <c r="BE121" s="19"/>
      <c r="BF121" s="20"/>
      <c r="BG121" s="21" t="str">
        <f t="shared" si="41"/>
        <v/>
      </c>
      <c r="BH121" s="19"/>
      <c r="BI121" s="20"/>
      <c r="BJ121" s="21" t="str">
        <f t="shared" si="42"/>
        <v/>
      </c>
      <c r="BK121" s="19"/>
      <c r="BL121" s="20"/>
      <c r="BM121" s="21" t="str">
        <f t="shared" si="43"/>
        <v/>
      </c>
      <c r="BN121" s="19"/>
      <c r="BO121" s="20"/>
      <c r="BP121" s="21" t="str">
        <f t="shared" si="44"/>
        <v/>
      </c>
      <c r="BQ121" s="19"/>
      <c r="BR121" s="20"/>
      <c r="BS121" s="21" t="str">
        <f t="shared" si="45"/>
        <v/>
      </c>
      <c r="BV121" s="243">
        <f t="shared" si="46"/>
        <v>0</v>
      </c>
    </row>
    <row r="122" spans="2:74" ht="15.75">
      <c r="B122" s="126">
        <v>117</v>
      </c>
      <c r="C122" s="3"/>
      <c r="D122" s="4"/>
      <c r="E122" s="313"/>
      <c r="F122" s="314"/>
      <c r="G122" s="315"/>
      <c r="H122" s="88"/>
      <c r="I122" s="14">
        <f t="shared" si="24"/>
        <v>0</v>
      </c>
      <c r="J122" s="17"/>
      <c r="K122" s="11" t="str">
        <f t="shared" si="25"/>
        <v/>
      </c>
      <c r="L122" s="19"/>
      <c r="M122" s="20"/>
      <c r="N122" s="21" t="str">
        <f t="shared" si="26"/>
        <v/>
      </c>
      <c r="O122" s="19"/>
      <c r="P122" s="22"/>
      <c r="Q122" s="30" t="str">
        <f t="shared" si="27"/>
        <v/>
      </c>
      <c r="R122" s="19"/>
      <c r="S122" s="22"/>
      <c r="T122" s="30" t="str">
        <f t="shared" si="28"/>
        <v/>
      </c>
      <c r="U122" s="19"/>
      <c r="V122" s="20"/>
      <c r="W122" s="21" t="str">
        <f t="shared" si="29"/>
        <v/>
      </c>
      <c r="X122" s="19"/>
      <c r="Y122" s="20"/>
      <c r="Z122" s="23" t="str">
        <f t="shared" si="30"/>
        <v/>
      </c>
      <c r="AA122" s="19"/>
      <c r="AB122" s="20"/>
      <c r="AC122" s="21" t="str">
        <f t="shared" si="31"/>
        <v/>
      </c>
      <c r="AD122" s="19"/>
      <c r="AE122" s="20"/>
      <c r="AF122" s="21" t="str">
        <f t="shared" si="32"/>
        <v/>
      </c>
      <c r="AG122" s="19"/>
      <c r="AH122" s="20"/>
      <c r="AI122" s="21" t="str">
        <f t="shared" si="33"/>
        <v/>
      </c>
      <c r="AJ122" s="19"/>
      <c r="AK122" s="20"/>
      <c r="AL122" s="21" t="str">
        <f t="shared" si="34"/>
        <v/>
      </c>
      <c r="AM122" s="19"/>
      <c r="AN122" s="20"/>
      <c r="AO122" s="21" t="str">
        <f t="shared" si="35"/>
        <v/>
      </c>
      <c r="AP122" s="19"/>
      <c r="AQ122" s="20"/>
      <c r="AR122" s="21" t="str">
        <f t="shared" si="36"/>
        <v/>
      </c>
      <c r="AS122" s="19"/>
      <c r="AT122" s="20"/>
      <c r="AU122" s="21" t="str">
        <f t="shared" si="37"/>
        <v/>
      </c>
      <c r="AV122" s="19"/>
      <c r="AW122" s="20"/>
      <c r="AX122" s="21" t="str">
        <f t="shared" si="38"/>
        <v/>
      </c>
      <c r="AY122" s="19"/>
      <c r="AZ122" s="20"/>
      <c r="BA122" s="21" t="str">
        <f t="shared" si="39"/>
        <v/>
      </c>
      <c r="BB122" s="19"/>
      <c r="BC122" s="20"/>
      <c r="BD122" s="21" t="str">
        <f t="shared" si="40"/>
        <v/>
      </c>
      <c r="BE122" s="19"/>
      <c r="BF122" s="20"/>
      <c r="BG122" s="21" t="str">
        <f t="shared" si="41"/>
        <v/>
      </c>
      <c r="BH122" s="19"/>
      <c r="BI122" s="20"/>
      <c r="BJ122" s="21" t="str">
        <f t="shared" si="42"/>
        <v/>
      </c>
      <c r="BK122" s="19"/>
      <c r="BL122" s="20"/>
      <c r="BM122" s="21" t="str">
        <f t="shared" si="43"/>
        <v/>
      </c>
      <c r="BN122" s="19"/>
      <c r="BO122" s="20"/>
      <c r="BP122" s="21" t="str">
        <f t="shared" si="44"/>
        <v/>
      </c>
      <c r="BQ122" s="19"/>
      <c r="BR122" s="20"/>
      <c r="BS122" s="21" t="str">
        <f t="shared" si="45"/>
        <v/>
      </c>
      <c r="BV122" s="243">
        <f t="shared" si="46"/>
        <v>0</v>
      </c>
    </row>
    <row r="123" spans="2:74" ht="15.75">
      <c r="B123" s="126">
        <v>118</v>
      </c>
      <c r="C123" s="3"/>
      <c r="D123" s="4"/>
      <c r="E123" s="313"/>
      <c r="F123" s="314"/>
      <c r="G123" s="315"/>
      <c r="H123" s="88"/>
      <c r="I123" s="14">
        <f t="shared" si="24"/>
        <v>0</v>
      </c>
      <c r="J123" s="17"/>
      <c r="K123" s="11" t="str">
        <f t="shared" si="25"/>
        <v/>
      </c>
      <c r="L123" s="19"/>
      <c r="M123" s="20"/>
      <c r="N123" s="21" t="str">
        <f t="shared" si="26"/>
        <v/>
      </c>
      <c r="O123" s="19"/>
      <c r="P123" s="22"/>
      <c r="Q123" s="30" t="str">
        <f t="shared" si="27"/>
        <v/>
      </c>
      <c r="R123" s="19"/>
      <c r="S123" s="22"/>
      <c r="T123" s="30" t="str">
        <f t="shared" si="28"/>
        <v/>
      </c>
      <c r="U123" s="19"/>
      <c r="V123" s="20"/>
      <c r="W123" s="21" t="str">
        <f t="shared" si="29"/>
        <v/>
      </c>
      <c r="X123" s="19"/>
      <c r="Y123" s="20"/>
      <c r="Z123" s="23" t="str">
        <f t="shared" si="30"/>
        <v/>
      </c>
      <c r="AA123" s="19"/>
      <c r="AB123" s="20"/>
      <c r="AC123" s="21" t="str">
        <f t="shared" si="31"/>
        <v/>
      </c>
      <c r="AD123" s="19"/>
      <c r="AE123" s="20"/>
      <c r="AF123" s="21" t="str">
        <f t="shared" si="32"/>
        <v/>
      </c>
      <c r="AG123" s="19"/>
      <c r="AH123" s="20"/>
      <c r="AI123" s="21" t="str">
        <f t="shared" si="33"/>
        <v/>
      </c>
      <c r="AJ123" s="19"/>
      <c r="AK123" s="20"/>
      <c r="AL123" s="21" t="str">
        <f t="shared" si="34"/>
        <v/>
      </c>
      <c r="AM123" s="19"/>
      <c r="AN123" s="20"/>
      <c r="AO123" s="21" t="str">
        <f t="shared" si="35"/>
        <v/>
      </c>
      <c r="AP123" s="19"/>
      <c r="AQ123" s="20"/>
      <c r="AR123" s="21" t="str">
        <f t="shared" si="36"/>
        <v/>
      </c>
      <c r="AS123" s="19"/>
      <c r="AT123" s="20"/>
      <c r="AU123" s="21" t="str">
        <f t="shared" si="37"/>
        <v/>
      </c>
      <c r="AV123" s="19"/>
      <c r="AW123" s="20"/>
      <c r="AX123" s="21" t="str">
        <f t="shared" si="38"/>
        <v/>
      </c>
      <c r="AY123" s="19"/>
      <c r="AZ123" s="20"/>
      <c r="BA123" s="21" t="str">
        <f t="shared" si="39"/>
        <v/>
      </c>
      <c r="BB123" s="19"/>
      <c r="BC123" s="20"/>
      <c r="BD123" s="21" t="str">
        <f t="shared" si="40"/>
        <v/>
      </c>
      <c r="BE123" s="19"/>
      <c r="BF123" s="20"/>
      <c r="BG123" s="21" t="str">
        <f t="shared" si="41"/>
        <v/>
      </c>
      <c r="BH123" s="19"/>
      <c r="BI123" s="20"/>
      <c r="BJ123" s="21" t="str">
        <f t="shared" si="42"/>
        <v/>
      </c>
      <c r="BK123" s="19"/>
      <c r="BL123" s="20"/>
      <c r="BM123" s="21" t="str">
        <f t="shared" si="43"/>
        <v/>
      </c>
      <c r="BN123" s="19"/>
      <c r="BO123" s="20"/>
      <c r="BP123" s="21" t="str">
        <f t="shared" si="44"/>
        <v/>
      </c>
      <c r="BQ123" s="19"/>
      <c r="BR123" s="20"/>
      <c r="BS123" s="21" t="str">
        <f t="shared" si="45"/>
        <v/>
      </c>
      <c r="BV123" s="243">
        <f t="shared" si="46"/>
        <v>0</v>
      </c>
    </row>
    <row r="124" spans="2:74" ht="15.75">
      <c r="B124" s="126">
        <v>119</v>
      </c>
      <c r="C124" s="3"/>
      <c r="D124" s="4"/>
      <c r="E124" s="313"/>
      <c r="F124" s="314"/>
      <c r="G124" s="315"/>
      <c r="H124" s="88"/>
      <c r="I124" s="14">
        <f t="shared" si="24"/>
        <v>0</v>
      </c>
      <c r="J124" s="17"/>
      <c r="K124" s="11" t="str">
        <f t="shared" si="25"/>
        <v/>
      </c>
      <c r="L124" s="19"/>
      <c r="M124" s="20"/>
      <c r="N124" s="21" t="str">
        <f t="shared" si="26"/>
        <v/>
      </c>
      <c r="O124" s="19"/>
      <c r="P124" s="22"/>
      <c r="Q124" s="30" t="str">
        <f t="shared" si="27"/>
        <v/>
      </c>
      <c r="R124" s="19"/>
      <c r="S124" s="22"/>
      <c r="T124" s="30" t="str">
        <f t="shared" si="28"/>
        <v/>
      </c>
      <c r="U124" s="19"/>
      <c r="V124" s="20"/>
      <c r="W124" s="21" t="str">
        <f t="shared" si="29"/>
        <v/>
      </c>
      <c r="X124" s="19"/>
      <c r="Y124" s="20"/>
      <c r="Z124" s="23" t="str">
        <f t="shared" si="30"/>
        <v/>
      </c>
      <c r="AA124" s="19"/>
      <c r="AB124" s="20"/>
      <c r="AC124" s="21" t="str">
        <f t="shared" si="31"/>
        <v/>
      </c>
      <c r="AD124" s="19"/>
      <c r="AE124" s="20"/>
      <c r="AF124" s="21" t="str">
        <f t="shared" si="32"/>
        <v/>
      </c>
      <c r="AG124" s="19"/>
      <c r="AH124" s="20"/>
      <c r="AI124" s="21" t="str">
        <f t="shared" si="33"/>
        <v/>
      </c>
      <c r="AJ124" s="19"/>
      <c r="AK124" s="20"/>
      <c r="AL124" s="21" t="str">
        <f t="shared" si="34"/>
        <v/>
      </c>
      <c r="AM124" s="19"/>
      <c r="AN124" s="20"/>
      <c r="AO124" s="21" t="str">
        <f t="shared" si="35"/>
        <v/>
      </c>
      <c r="AP124" s="19"/>
      <c r="AQ124" s="20"/>
      <c r="AR124" s="21" t="str">
        <f t="shared" si="36"/>
        <v/>
      </c>
      <c r="AS124" s="19"/>
      <c r="AT124" s="20"/>
      <c r="AU124" s="21" t="str">
        <f t="shared" si="37"/>
        <v/>
      </c>
      <c r="AV124" s="19"/>
      <c r="AW124" s="20"/>
      <c r="AX124" s="21" t="str">
        <f t="shared" si="38"/>
        <v/>
      </c>
      <c r="AY124" s="19"/>
      <c r="AZ124" s="20"/>
      <c r="BA124" s="21" t="str">
        <f t="shared" si="39"/>
        <v/>
      </c>
      <c r="BB124" s="19"/>
      <c r="BC124" s="20"/>
      <c r="BD124" s="21" t="str">
        <f t="shared" si="40"/>
        <v/>
      </c>
      <c r="BE124" s="19"/>
      <c r="BF124" s="20"/>
      <c r="BG124" s="21" t="str">
        <f t="shared" si="41"/>
        <v/>
      </c>
      <c r="BH124" s="19"/>
      <c r="BI124" s="20"/>
      <c r="BJ124" s="21" t="str">
        <f t="shared" si="42"/>
        <v/>
      </c>
      <c r="BK124" s="19"/>
      <c r="BL124" s="20"/>
      <c r="BM124" s="21" t="str">
        <f t="shared" si="43"/>
        <v/>
      </c>
      <c r="BN124" s="19"/>
      <c r="BO124" s="20"/>
      <c r="BP124" s="21" t="str">
        <f t="shared" si="44"/>
        <v/>
      </c>
      <c r="BQ124" s="19"/>
      <c r="BR124" s="20"/>
      <c r="BS124" s="21" t="str">
        <f t="shared" si="45"/>
        <v/>
      </c>
      <c r="BV124" s="243">
        <f t="shared" si="46"/>
        <v>0</v>
      </c>
    </row>
    <row r="125" spans="2:74" ht="15.75">
      <c r="B125" s="126">
        <v>120</v>
      </c>
      <c r="C125" s="3"/>
      <c r="D125" s="4"/>
      <c r="E125" s="313"/>
      <c r="F125" s="314"/>
      <c r="G125" s="315"/>
      <c r="H125" s="88"/>
      <c r="I125" s="14">
        <f t="shared" si="24"/>
        <v>0</v>
      </c>
      <c r="J125" s="17"/>
      <c r="K125" s="11" t="str">
        <f t="shared" si="25"/>
        <v/>
      </c>
      <c r="L125" s="19"/>
      <c r="M125" s="20"/>
      <c r="N125" s="21" t="str">
        <f t="shared" si="26"/>
        <v/>
      </c>
      <c r="O125" s="19"/>
      <c r="P125" s="22"/>
      <c r="Q125" s="30" t="str">
        <f t="shared" si="27"/>
        <v/>
      </c>
      <c r="R125" s="19"/>
      <c r="S125" s="22"/>
      <c r="T125" s="30" t="str">
        <f t="shared" si="28"/>
        <v/>
      </c>
      <c r="U125" s="19"/>
      <c r="V125" s="20"/>
      <c r="W125" s="21" t="str">
        <f t="shared" si="29"/>
        <v/>
      </c>
      <c r="X125" s="19"/>
      <c r="Y125" s="20"/>
      <c r="Z125" s="23" t="str">
        <f t="shared" si="30"/>
        <v/>
      </c>
      <c r="AA125" s="19"/>
      <c r="AB125" s="20"/>
      <c r="AC125" s="21" t="str">
        <f t="shared" si="31"/>
        <v/>
      </c>
      <c r="AD125" s="19"/>
      <c r="AE125" s="20"/>
      <c r="AF125" s="21" t="str">
        <f t="shared" si="32"/>
        <v/>
      </c>
      <c r="AG125" s="19"/>
      <c r="AH125" s="20"/>
      <c r="AI125" s="21" t="str">
        <f t="shared" si="33"/>
        <v/>
      </c>
      <c r="AJ125" s="19"/>
      <c r="AK125" s="20"/>
      <c r="AL125" s="21" t="str">
        <f t="shared" si="34"/>
        <v/>
      </c>
      <c r="AM125" s="19"/>
      <c r="AN125" s="20"/>
      <c r="AO125" s="21" t="str">
        <f t="shared" si="35"/>
        <v/>
      </c>
      <c r="AP125" s="19"/>
      <c r="AQ125" s="20"/>
      <c r="AR125" s="21" t="str">
        <f t="shared" si="36"/>
        <v/>
      </c>
      <c r="AS125" s="19"/>
      <c r="AT125" s="20"/>
      <c r="AU125" s="21" t="str">
        <f t="shared" si="37"/>
        <v/>
      </c>
      <c r="AV125" s="19"/>
      <c r="AW125" s="20"/>
      <c r="AX125" s="21" t="str">
        <f t="shared" si="38"/>
        <v/>
      </c>
      <c r="AY125" s="19"/>
      <c r="AZ125" s="20"/>
      <c r="BA125" s="21" t="str">
        <f t="shared" si="39"/>
        <v/>
      </c>
      <c r="BB125" s="19"/>
      <c r="BC125" s="20"/>
      <c r="BD125" s="21" t="str">
        <f t="shared" si="40"/>
        <v/>
      </c>
      <c r="BE125" s="19"/>
      <c r="BF125" s="20"/>
      <c r="BG125" s="21" t="str">
        <f t="shared" si="41"/>
        <v/>
      </c>
      <c r="BH125" s="19"/>
      <c r="BI125" s="20"/>
      <c r="BJ125" s="21" t="str">
        <f t="shared" si="42"/>
        <v/>
      </c>
      <c r="BK125" s="19"/>
      <c r="BL125" s="20"/>
      <c r="BM125" s="21" t="str">
        <f t="shared" si="43"/>
        <v/>
      </c>
      <c r="BN125" s="19"/>
      <c r="BO125" s="20"/>
      <c r="BP125" s="21" t="str">
        <f t="shared" si="44"/>
        <v/>
      </c>
      <c r="BQ125" s="19"/>
      <c r="BR125" s="20"/>
      <c r="BS125" s="21" t="str">
        <f t="shared" si="45"/>
        <v/>
      </c>
      <c r="BV125" s="243">
        <f t="shared" si="46"/>
        <v>0</v>
      </c>
    </row>
    <row r="126" spans="2:74" ht="15.75">
      <c r="B126" s="126">
        <v>121</v>
      </c>
      <c r="C126" s="3"/>
      <c r="D126" s="4"/>
      <c r="E126" s="313"/>
      <c r="F126" s="314"/>
      <c r="G126" s="315"/>
      <c r="H126" s="88"/>
      <c r="I126" s="14">
        <f t="shared" si="24"/>
        <v>0</v>
      </c>
      <c r="J126" s="17"/>
      <c r="K126" s="11" t="str">
        <f t="shared" si="25"/>
        <v/>
      </c>
      <c r="L126" s="19"/>
      <c r="M126" s="20"/>
      <c r="N126" s="21" t="str">
        <f t="shared" si="26"/>
        <v/>
      </c>
      <c r="O126" s="19"/>
      <c r="P126" s="22"/>
      <c r="Q126" s="30" t="str">
        <f t="shared" si="27"/>
        <v/>
      </c>
      <c r="R126" s="19"/>
      <c r="S126" s="22"/>
      <c r="T126" s="30" t="str">
        <f t="shared" si="28"/>
        <v/>
      </c>
      <c r="U126" s="19"/>
      <c r="V126" s="20"/>
      <c r="W126" s="21" t="str">
        <f t="shared" si="29"/>
        <v/>
      </c>
      <c r="X126" s="19"/>
      <c r="Y126" s="20"/>
      <c r="Z126" s="23" t="str">
        <f t="shared" si="30"/>
        <v/>
      </c>
      <c r="AA126" s="19"/>
      <c r="AB126" s="20"/>
      <c r="AC126" s="21" t="str">
        <f t="shared" si="31"/>
        <v/>
      </c>
      <c r="AD126" s="19"/>
      <c r="AE126" s="20"/>
      <c r="AF126" s="21" t="str">
        <f t="shared" si="32"/>
        <v/>
      </c>
      <c r="AG126" s="19"/>
      <c r="AH126" s="20"/>
      <c r="AI126" s="21" t="str">
        <f t="shared" si="33"/>
        <v/>
      </c>
      <c r="AJ126" s="19"/>
      <c r="AK126" s="20"/>
      <c r="AL126" s="21" t="str">
        <f t="shared" si="34"/>
        <v/>
      </c>
      <c r="AM126" s="19"/>
      <c r="AN126" s="20"/>
      <c r="AO126" s="21" t="str">
        <f t="shared" si="35"/>
        <v/>
      </c>
      <c r="AP126" s="19"/>
      <c r="AQ126" s="20"/>
      <c r="AR126" s="21" t="str">
        <f t="shared" si="36"/>
        <v/>
      </c>
      <c r="AS126" s="19"/>
      <c r="AT126" s="20"/>
      <c r="AU126" s="21" t="str">
        <f t="shared" si="37"/>
        <v/>
      </c>
      <c r="AV126" s="19"/>
      <c r="AW126" s="20"/>
      <c r="AX126" s="21" t="str">
        <f t="shared" si="38"/>
        <v/>
      </c>
      <c r="AY126" s="19"/>
      <c r="AZ126" s="20"/>
      <c r="BA126" s="21" t="str">
        <f t="shared" si="39"/>
        <v/>
      </c>
      <c r="BB126" s="19"/>
      <c r="BC126" s="20"/>
      <c r="BD126" s="21" t="str">
        <f t="shared" si="40"/>
        <v/>
      </c>
      <c r="BE126" s="19"/>
      <c r="BF126" s="20"/>
      <c r="BG126" s="21" t="str">
        <f t="shared" si="41"/>
        <v/>
      </c>
      <c r="BH126" s="19"/>
      <c r="BI126" s="20"/>
      <c r="BJ126" s="21" t="str">
        <f t="shared" si="42"/>
        <v/>
      </c>
      <c r="BK126" s="19"/>
      <c r="BL126" s="20"/>
      <c r="BM126" s="21" t="str">
        <f t="shared" si="43"/>
        <v/>
      </c>
      <c r="BN126" s="19"/>
      <c r="BO126" s="20"/>
      <c r="BP126" s="21" t="str">
        <f t="shared" si="44"/>
        <v/>
      </c>
      <c r="BQ126" s="19"/>
      <c r="BR126" s="20"/>
      <c r="BS126" s="21" t="str">
        <f t="shared" si="45"/>
        <v/>
      </c>
      <c r="BV126" s="243">
        <f t="shared" si="46"/>
        <v>0</v>
      </c>
    </row>
    <row r="127" spans="2:74" ht="15.75">
      <c r="B127" s="126">
        <v>122</v>
      </c>
      <c r="C127" s="3"/>
      <c r="D127" s="4"/>
      <c r="E127" s="313"/>
      <c r="F127" s="314"/>
      <c r="G127" s="315"/>
      <c r="H127" s="88"/>
      <c r="I127" s="14">
        <f t="shared" si="24"/>
        <v>0</v>
      </c>
      <c r="J127" s="17"/>
      <c r="K127" s="11" t="str">
        <f t="shared" si="25"/>
        <v/>
      </c>
      <c r="L127" s="19"/>
      <c r="M127" s="20"/>
      <c r="N127" s="21" t="str">
        <f t="shared" si="26"/>
        <v/>
      </c>
      <c r="O127" s="19"/>
      <c r="P127" s="22"/>
      <c r="Q127" s="30" t="str">
        <f t="shared" si="27"/>
        <v/>
      </c>
      <c r="R127" s="19"/>
      <c r="S127" s="22"/>
      <c r="T127" s="30" t="str">
        <f t="shared" si="28"/>
        <v/>
      </c>
      <c r="U127" s="19"/>
      <c r="V127" s="20"/>
      <c r="W127" s="21" t="str">
        <f t="shared" si="29"/>
        <v/>
      </c>
      <c r="X127" s="19"/>
      <c r="Y127" s="20"/>
      <c r="Z127" s="23" t="str">
        <f t="shared" si="30"/>
        <v/>
      </c>
      <c r="AA127" s="19"/>
      <c r="AB127" s="20"/>
      <c r="AC127" s="21" t="str">
        <f t="shared" si="31"/>
        <v/>
      </c>
      <c r="AD127" s="19"/>
      <c r="AE127" s="20"/>
      <c r="AF127" s="21" t="str">
        <f t="shared" si="32"/>
        <v/>
      </c>
      <c r="AG127" s="19"/>
      <c r="AH127" s="20"/>
      <c r="AI127" s="21" t="str">
        <f t="shared" si="33"/>
        <v/>
      </c>
      <c r="AJ127" s="19"/>
      <c r="AK127" s="20"/>
      <c r="AL127" s="21" t="str">
        <f t="shared" si="34"/>
        <v/>
      </c>
      <c r="AM127" s="19"/>
      <c r="AN127" s="20"/>
      <c r="AO127" s="21" t="str">
        <f t="shared" si="35"/>
        <v/>
      </c>
      <c r="AP127" s="19"/>
      <c r="AQ127" s="20"/>
      <c r="AR127" s="21" t="str">
        <f t="shared" si="36"/>
        <v/>
      </c>
      <c r="AS127" s="19"/>
      <c r="AT127" s="20"/>
      <c r="AU127" s="21" t="str">
        <f t="shared" si="37"/>
        <v/>
      </c>
      <c r="AV127" s="19"/>
      <c r="AW127" s="20"/>
      <c r="AX127" s="21" t="str">
        <f t="shared" si="38"/>
        <v/>
      </c>
      <c r="AY127" s="19"/>
      <c r="AZ127" s="20"/>
      <c r="BA127" s="21" t="str">
        <f t="shared" si="39"/>
        <v/>
      </c>
      <c r="BB127" s="19"/>
      <c r="BC127" s="20"/>
      <c r="BD127" s="21" t="str">
        <f t="shared" si="40"/>
        <v/>
      </c>
      <c r="BE127" s="19"/>
      <c r="BF127" s="20"/>
      <c r="BG127" s="21" t="str">
        <f t="shared" si="41"/>
        <v/>
      </c>
      <c r="BH127" s="19"/>
      <c r="BI127" s="20"/>
      <c r="BJ127" s="21" t="str">
        <f t="shared" si="42"/>
        <v/>
      </c>
      <c r="BK127" s="19"/>
      <c r="BL127" s="20"/>
      <c r="BM127" s="21" t="str">
        <f t="shared" si="43"/>
        <v/>
      </c>
      <c r="BN127" s="19"/>
      <c r="BO127" s="20"/>
      <c r="BP127" s="21" t="str">
        <f t="shared" si="44"/>
        <v/>
      </c>
      <c r="BQ127" s="19"/>
      <c r="BR127" s="20"/>
      <c r="BS127" s="21" t="str">
        <f t="shared" si="45"/>
        <v/>
      </c>
      <c r="BV127" s="243">
        <f t="shared" si="46"/>
        <v>0</v>
      </c>
    </row>
    <row r="128" spans="2:74" ht="15.75">
      <c r="B128" s="126">
        <v>123</v>
      </c>
      <c r="C128" s="3"/>
      <c r="D128" s="4"/>
      <c r="E128" s="313"/>
      <c r="F128" s="314"/>
      <c r="G128" s="315"/>
      <c r="H128" s="88"/>
      <c r="I128" s="14">
        <f t="shared" si="24"/>
        <v>0</v>
      </c>
      <c r="J128" s="17"/>
      <c r="K128" s="11" t="str">
        <f t="shared" si="25"/>
        <v/>
      </c>
      <c r="L128" s="19"/>
      <c r="M128" s="20"/>
      <c r="N128" s="21" t="str">
        <f t="shared" si="26"/>
        <v/>
      </c>
      <c r="O128" s="19"/>
      <c r="P128" s="22"/>
      <c r="Q128" s="30" t="str">
        <f t="shared" si="27"/>
        <v/>
      </c>
      <c r="R128" s="19"/>
      <c r="S128" s="22"/>
      <c r="T128" s="30" t="str">
        <f t="shared" si="28"/>
        <v/>
      </c>
      <c r="U128" s="19"/>
      <c r="V128" s="20"/>
      <c r="W128" s="21" t="str">
        <f t="shared" si="29"/>
        <v/>
      </c>
      <c r="X128" s="19"/>
      <c r="Y128" s="20"/>
      <c r="Z128" s="23" t="str">
        <f t="shared" si="30"/>
        <v/>
      </c>
      <c r="AA128" s="19"/>
      <c r="AB128" s="20"/>
      <c r="AC128" s="21" t="str">
        <f t="shared" si="31"/>
        <v/>
      </c>
      <c r="AD128" s="19"/>
      <c r="AE128" s="20"/>
      <c r="AF128" s="21" t="str">
        <f t="shared" si="32"/>
        <v/>
      </c>
      <c r="AG128" s="19"/>
      <c r="AH128" s="20"/>
      <c r="AI128" s="21" t="str">
        <f t="shared" si="33"/>
        <v/>
      </c>
      <c r="AJ128" s="19"/>
      <c r="AK128" s="20"/>
      <c r="AL128" s="21" t="str">
        <f t="shared" si="34"/>
        <v/>
      </c>
      <c r="AM128" s="19"/>
      <c r="AN128" s="20"/>
      <c r="AO128" s="21" t="str">
        <f t="shared" si="35"/>
        <v/>
      </c>
      <c r="AP128" s="19"/>
      <c r="AQ128" s="20"/>
      <c r="AR128" s="21" t="str">
        <f t="shared" si="36"/>
        <v/>
      </c>
      <c r="AS128" s="19"/>
      <c r="AT128" s="20"/>
      <c r="AU128" s="21" t="str">
        <f t="shared" si="37"/>
        <v/>
      </c>
      <c r="AV128" s="19"/>
      <c r="AW128" s="20"/>
      <c r="AX128" s="21" t="str">
        <f t="shared" si="38"/>
        <v/>
      </c>
      <c r="AY128" s="19"/>
      <c r="AZ128" s="20"/>
      <c r="BA128" s="21" t="str">
        <f t="shared" si="39"/>
        <v/>
      </c>
      <c r="BB128" s="19"/>
      <c r="BC128" s="20"/>
      <c r="BD128" s="21" t="str">
        <f t="shared" si="40"/>
        <v/>
      </c>
      <c r="BE128" s="19"/>
      <c r="BF128" s="20"/>
      <c r="BG128" s="21" t="str">
        <f t="shared" si="41"/>
        <v/>
      </c>
      <c r="BH128" s="19"/>
      <c r="BI128" s="20"/>
      <c r="BJ128" s="21" t="str">
        <f t="shared" si="42"/>
        <v/>
      </c>
      <c r="BK128" s="19"/>
      <c r="BL128" s="20"/>
      <c r="BM128" s="21" t="str">
        <f t="shared" si="43"/>
        <v/>
      </c>
      <c r="BN128" s="19"/>
      <c r="BO128" s="20"/>
      <c r="BP128" s="21" t="str">
        <f t="shared" si="44"/>
        <v/>
      </c>
      <c r="BQ128" s="19"/>
      <c r="BR128" s="20"/>
      <c r="BS128" s="21" t="str">
        <f t="shared" si="45"/>
        <v/>
      </c>
      <c r="BV128" s="243">
        <f t="shared" si="46"/>
        <v>0</v>
      </c>
    </row>
    <row r="129" spans="2:74" ht="15.75">
      <c r="B129" s="126">
        <v>124</v>
      </c>
      <c r="C129" s="3"/>
      <c r="D129" s="4"/>
      <c r="E129" s="313"/>
      <c r="F129" s="314"/>
      <c r="G129" s="315"/>
      <c r="H129" s="88"/>
      <c r="I129" s="14">
        <f t="shared" si="24"/>
        <v>0</v>
      </c>
      <c r="J129" s="17"/>
      <c r="K129" s="11" t="str">
        <f t="shared" si="25"/>
        <v/>
      </c>
      <c r="L129" s="19"/>
      <c r="M129" s="20"/>
      <c r="N129" s="21" t="str">
        <f t="shared" si="26"/>
        <v/>
      </c>
      <c r="O129" s="19"/>
      <c r="P129" s="22"/>
      <c r="Q129" s="30" t="str">
        <f t="shared" si="27"/>
        <v/>
      </c>
      <c r="R129" s="19"/>
      <c r="S129" s="22"/>
      <c r="T129" s="30" t="str">
        <f t="shared" si="28"/>
        <v/>
      </c>
      <c r="U129" s="19"/>
      <c r="V129" s="20"/>
      <c r="W129" s="21" t="str">
        <f t="shared" si="29"/>
        <v/>
      </c>
      <c r="X129" s="19"/>
      <c r="Y129" s="20"/>
      <c r="Z129" s="23" t="str">
        <f t="shared" si="30"/>
        <v/>
      </c>
      <c r="AA129" s="19"/>
      <c r="AB129" s="20"/>
      <c r="AC129" s="21" t="str">
        <f t="shared" si="31"/>
        <v/>
      </c>
      <c r="AD129" s="19"/>
      <c r="AE129" s="20"/>
      <c r="AF129" s="21" t="str">
        <f t="shared" si="32"/>
        <v/>
      </c>
      <c r="AG129" s="19"/>
      <c r="AH129" s="20"/>
      <c r="AI129" s="21" t="str">
        <f t="shared" si="33"/>
        <v/>
      </c>
      <c r="AJ129" s="19"/>
      <c r="AK129" s="20"/>
      <c r="AL129" s="21" t="str">
        <f t="shared" si="34"/>
        <v/>
      </c>
      <c r="AM129" s="19"/>
      <c r="AN129" s="20"/>
      <c r="AO129" s="21" t="str">
        <f t="shared" si="35"/>
        <v/>
      </c>
      <c r="AP129" s="19"/>
      <c r="AQ129" s="20"/>
      <c r="AR129" s="21" t="str">
        <f t="shared" si="36"/>
        <v/>
      </c>
      <c r="AS129" s="19"/>
      <c r="AT129" s="20"/>
      <c r="AU129" s="21" t="str">
        <f t="shared" si="37"/>
        <v/>
      </c>
      <c r="AV129" s="19"/>
      <c r="AW129" s="20"/>
      <c r="AX129" s="21" t="str">
        <f t="shared" si="38"/>
        <v/>
      </c>
      <c r="AY129" s="19"/>
      <c r="AZ129" s="20"/>
      <c r="BA129" s="21" t="str">
        <f t="shared" si="39"/>
        <v/>
      </c>
      <c r="BB129" s="19"/>
      <c r="BC129" s="20"/>
      <c r="BD129" s="21" t="str">
        <f t="shared" si="40"/>
        <v/>
      </c>
      <c r="BE129" s="19"/>
      <c r="BF129" s="20"/>
      <c r="BG129" s="21" t="str">
        <f t="shared" si="41"/>
        <v/>
      </c>
      <c r="BH129" s="19"/>
      <c r="BI129" s="20"/>
      <c r="BJ129" s="21" t="str">
        <f t="shared" si="42"/>
        <v/>
      </c>
      <c r="BK129" s="19"/>
      <c r="BL129" s="20"/>
      <c r="BM129" s="21" t="str">
        <f t="shared" si="43"/>
        <v/>
      </c>
      <c r="BN129" s="19"/>
      <c r="BO129" s="20"/>
      <c r="BP129" s="21" t="str">
        <f t="shared" si="44"/>
        <v/>
      </c>
      <c r="BQ129" s="19"/>
      <c r="BR129" s="20"/>
      <c r="BS129" s="21" t="str">
        <f t="shared" si="45"/>
        <v/>
      </c>
      <c r="BV129" s="243">
        <f t="shared" si="46"/>
        <v>0</v>
      </c>
    </row>
    <row r="130" spans="2:74" ht="15.75">
      <c r="B130" s="126">
        <v>125</v>
      </c>
      <c r="C130" s="3"/>
      <c r="D130" s="4"/>
      <c r="E130" s="313"/>
      <c r="F130" s="314"/>
      <c r="G130" s="315"/>
      <c r="H130" s="88"/>
      <c r="I130" s="14">
        <f t="shared" si="24"/>
        <v>0</v>
      </c>
      <c r="J130" s="17"/>
      <c r="K130" s="11" t="str">
        <f t="shared" si="25"/>
        <v/>
      </c>
      <c r="L130" s="19"/>
      <c r="M130" s="20"/>
      <c r="N130" s="21" t="str">
        <f t="shared" si="26"/>
        <v/>
      </c>
      <c r="O130" s="19"/>
      <c r="P130" s="22"/>
      <c r="Q130" s="30" t="str">
        <f t="shared" si="27"/>
        <v/>
      </c>
      <c r="R130" s="19"/>
      <c r="S130" s="22"/>
      <c r="T130" s="30" t="str">
        <f t="shared" si="28"/>
        <v/>
      </c>
      <c r="U130" s="19"/>
      <c r="V130" s="20"/>
      <c r="W130" s="21" t="str">
        <f t="shared" si="29"/>
        <v/>
      </c>
      <c r="X130" s="19"/>
      <c r="Y130" s="20"/>
      <c r="Z130" s="23" t="str">
        <f t="shared" si="30"/>
        <v/>
      </c>
      <c r="AA130" s="19"/>
      <c r="AB130" s="20"/>
      <c r="AC130" s="21" t="str">
        <f t="shared" si="31"/>
        <v/>
      </c>
      <c r="AD130" s="19"/>
      <c r="AE130" s="20"/>
      <c r="AF130" s="21" t="str">
        <f t="shared" si="32"/>
        <v/>
      </c>
      <c r="AG130" s="19"/>
      <c r="AH130" s="20"/>
      <c r="AI130" s="21" t="str">
        <f t="shared" si="33"/>
        <v/>
      </c>
      <c r="AJ130" s="19"/>
      <c r="AK130" s="20"/>
      <c r="AL130" s="21" t="str">
        <f t="shared" si="34"/>
        <v/>
      </c>
      <c r="AM130" s="19"/>
      <c r="AN130" s="20"/>
      <c r="AO130" s="21" t="str">
        <f t="shared" si="35"/>
        <v/>
      </c>
      <c r="AP130" s="19"/>
      <c r="AQ130" s="20"/>
      <c r="AR130" s="21" t="str">
        <f t="shared" si="36"/>
        <v/>
      </c>
      <c r="AS130" s="19"/>
      <c r="AT130" s="20"/>
      <c r="AU130" s="21" t="str">
        <f t="shared" si="37"/>
        <v/>
      </c>
      <c r="AV130" s="19"/>
      <c r="AW130" s="20"/>
      <c r="AX130" s="21" t="str">
        <f t="shared" si="38"/>
        <v/>
      </c>
      <c r="AY130" s="19"/>
      <c r="AZ130" s="20"/>
      <c r="BA130" s="21" t="str">
        <f t="shared" si="39"/>
        <v/>
      </c>
      <c r="BB130" s="19"/>
      <c r="BC130" s="20"/>
      <c r="BD130" s="21" t="str">
        <f t="shared" si="40"/>
        <v/>
      </c>
      <c r="BE130" s="19"/>
      <c r="BF130" s="20"/>
      <c r="BG130" s="21" t="str">
        <f t="shared" si="41"/>
        <v/>
      </c>
      <c r="BH130" s="19"/>
      <c r="BI130" s="20"/>
      <c r="BJ130" s="21" t="str">
        <f t="shared" si="42"/>
        <v/>
      </c>
      <c r="BK130" s="19"/>
      <c r="BL130" s="20"/>
      <c r="BM130" s="21" t="str">
        <f t="shared" si="43"/>
        <v/>
      </c>
      <c r="BN130" s="19"/>
      <c r="BO130" s="20"/>
      <c r="BP130" s="21" t="str">
        <f t="shared" si="44"/>
        <v/>
      </c>
      <c r="BQ130" s="19"/>
      <c r="BR130" s="20"/>
      <c r="BS130" s="21" t="str">
        <f t="shared" si="45"/>
        <v/>
      </c>
      <c r="BV130" s="243">
        <f t="shared" si="46"/>
        <v>0</v>
      </c>
    </row>
    <row r="131" spans="2:74" ht="15.75">
      <c r="B131" s="126">
        <v>126</v>
      </c>
      <c r="C131" s="3"/>
      <c r="D131" s="4"/>
      <c r="E131" s="313"/>
      <c r="F131" s="314"/>
      <c r="G131" s="315"/>
      <c r="H131" s="88"/>
      <c r="I131" s="14">
        <f t="shared" si="24"/>
        <v>0</v>
      </c>
      <c r="J131" s="17"/>
      <c r="K131" s="11" t="str">
        <f t="shared" si="25"/>
        <v/>
      </c>
      <c r="L131" s="19"/>
      <c r="M131" s="20"/>
      <c r="N131" s="21" t="str">
        <f t="shared" si="26"/>
        <v/>
      </c>
      <c r="O131" s="19"/>
      <c r="P131" s="22"/>
      <c r="Q131" s="30" t="str">
        <f t="shared" si="27"/>
        <v/>
      </c>
      <c r="R131" s="19"/>
      <c r="S131" s="22"/>
      <c r="T131" s="30" t="str">
        <f t="shared" si="28"/>
        <v/>
      </c>
      <c r="U131" s="19"/>
      <c r="V131" s="20"/>
      <c r="W131" s="21" t="str">
        <f t="shared" si="29"/>
        <v/>
      </c>
      <c r="X131" s="19"/>
      <c r="Y131" s="20"/>
      <c r="Z131" s="23" t="str">
        <f t="shared" si="30"/>
        <v/>
      </c>
      <c r="AA131" s="19"/>
      <c r="AB131" s="20"/>
      <c r="AC131" s="21" t="str">
        <f t="shared" si="31"/>
        <v/>
      </c>
      <c r="AD131" s="19"/>
      <c r="AE131" s="20"/>
      <c r="AF131" s="21" t="str">
        <f t="shared" si="32"/>
        <v/>
      </c>
      <c r="AG131" s="19"/>
      <c r="AH131" s="20"/>
      <c r="AI131" s="21" t="str">
        <f t="shared" si="33"/>
        <v/>
      </c>
      <c r="AJ131" s="19"/>
      <c r="AK131" s="20"/>
      <c r="AL131" s="21" t="str">
        <f t="shared" si="34"/>
        <v/>
      </c>
      <c r="AM131" s="19"/>
      <c r="AN131" s="20"/>
      <c r="AO131" s="21" t="str">
        <f t="shared" si="35"/>
        <v/>
      </c>
      <c r="AP131" s="19"/>
      <c r="AQ131" s="20"/>
      <c r="AR131" s="21" t="str">
        <f t="shared" si="36"/>
        <v/>
      </c>
      <c r="AS131" s="19"/>
      <c r="AT131" s="20"/>
      <c r="AU131" s="21" t="str">
        <f t="shared" si="37"/>
        <v/>
      </c>
      <c r="AV131" s="19"/>
      <c r="AW131" s="20"/>
      <c r="AX131" s="21" t="str">
        <f t="shared" si="38"/>
        <v/>
      </c>
      <c r="AY131" s="19"/>
      <c r="AZ131" s="20"/>
      <c r="BA131" s="21" t="str">
        <f t="shared" si="39"/>
        <v/>
      </c>
      <c r="BB131" s="19"/>
      <c r="BC131" s="20"/>
      <c r="BD131" s="21" t="str">
        <f t="shared" si="40"/>
        <v/>
      </c>
      <c r="BE131" s="19"/>
      <c r="BF131" s="20"/>
      <c r="BG131" s="21" t="str">
        <f t="shared" si="41"/>
        <v/>
      </c>
      <c r="BH131" s="19"/>
      <c r="BI131" s="20"/>
      <c r="BJ131" s="21" t="str">
        <f t="shared" si="42"/>
        <v/>
      </c>
      <c r="BK131" s="19"/>
      <c r="BL131" s="20"/>
      <c r="BM131" s="21" t="str">
        <f t="shared" si="43"/>
        <v/>
      </c>
      <c r="BN131" s="19"/>
      <c r="BO131" s="20"/>
      <c r="BP131" s="21" t="str">
        <f t="shared" si="44"/>
        <v/>
      </c>
      <c r="BQ131" s="19"/>
      <c r="BR131" s="20"/>
      <c r="BS131" s="21" t="str">
        <f t="shared" si="45"/>
        <v/>
      </c>
      <c r="BV131" s="243">
        <f t="shared" si="46"/>
        <v>0</v>
      </c>
    </row>
    <row r="132" spans="2:74" ht="15.75">
      <c r="B132" s="126">
        <v>127</v>
      </c>
      <c r="C132" s="3"/>
      <c r="D132" s="4"/>
      <c r="E132" s="313"/>
      <c r="F132" s="314"/>
      <c r="G132" s="315"/>
      <c r="H132" s="88"/>
      <c r="I132" s="14">
        <f t="shared" si="24"/>
        <v>0</v>
      </c>
      <c r="J132" s="17"/>
      <c r="K132" s="11" t="str">
        <f t="shared" si="25"/>
        <v/>
      </c>
      <c r="L132" s="19"/>
      <c r="M132" s="20"/>
      <c r="N132" s="21" t="str">
        <f t="shared" si="26"/>
        <v/>
      </c>
      <c r="O132" s="19"/>
      <c r="P132" s="22"/>
      <c r="Q132" s="30" t="str">
        <f t="shared" si="27"/>
        <v/>
      </c>
      <c r="R132" s="19"/>
      <c r="S132" s="22"/>
      <c r="T132" s="30" t="str">
        <f t="shared" si="28"/>
        <v/>
      </c>
      <c r="U132" s="19"/>
      <c r="V132" s="20"/>
      <c r="W132" s="21" t="str">
        <f t="shared" si="29"/>
        <v/>
      </c>
      <c r="X132" s="19"/>
      <c r="Y132" s="20"/>
      <c r="Z132" s="23" t="str">
        <f t="shared" si="30"/>
        <v/>
      </c>
      <c r="AA132" s="19"/>
      <c r="AB132" s="20"/>
      <c r="AC132" s="21" t="str">
        <f t="shared" si="31"/>
        <v/>
      </c>
      <c r="AD132" s="19"/>
      <c r="AE132" s="20"/>
      <c r="AF132" s="21" t="str">
        <f t="shared" si="32"/>
        <v/>
      </c>
      <c r="AG132" s="19"/>
      <c r="AH132" s="20"/>
      <c r="AI132" s="21" t="str">
        <f t="shared" si="33"/>
        <v/>
      </c>
      <c r="AJ132" s="19"/>
      <c r="AK132" s="20"/>
      <c r="AL132" s="21" t="str">
        <f t="shared" si="34"/>
        <v/>
      </c>
      <c r="AM132" s="19"/>
      <c r="AN132" s="20"/>
      <c r="AO132" s="21" t="str">
        <f t="shared" si="35"/>
        <v/>
      </c>
      <c r="AP132" s="19"/>
      <c r="AQ132" s="20"/>
      <c r="AR132" s="21" t="str">
        <f t="shared" si="36"/>
        <v/>
      </c>
      <c r="AS132" s="19"/>
      <c r="AT132" s="20"/>
      <c r="AU132" s="21" t="str">
        <f t="shared" si="37"/>
        <v/>
      </c>
      <c r="AV132" s="19"/>
      <c r="AW132" s="20"/>
      <c r="AX132" s="21" t="str">
        <f t="shared" si="38"/>
        <v/>
      </c>
      <c r="AY132" s="19"/>
      <c r="AZ132" s="20"/>
      <c r="BA132" s="21" t="str">
        <f t="shared" si="39"/>
        <v/>
      </c>
      <c r="BB132" s="19"/>
      <c r="BC132" s="20"/>
      <c r="BD132" s="21" t="str">
        <f t="shared" si="40"/>
        <v/>
      </c>
      <c r="BE132" s="19"/>
      <c r="BF132" s="20"/>
      <c r="BG132" s="21" t="str">
        <f t="shared" si="41"/>
        <v/>
      </c>
      <c r="BH132" s="19"/>
      <c r="BI132" s="20"/>
      <c r="BJ132" s="21" t="str">
        <f t="shared" si="42"/>
        <v/>
      </c>
      <c r="BK132" s="19"/>
      <c r="BL132" s="20"/>
      <c r="BM132" s="21" t="str">
        <f t="shared" si="43"/>
        <v/>
      </c>
      <c r="BN132" s="19"/>
      <c r="BO132" s="20"/>
      <c r="BP132" s="21" t="str">
        <f t="shared" si="44"/>
        <v/>
      </c>
      <c r="BQ132" s="19"/>
      <c r="BR132" s="20"/>
      <c r="BS132" s="21" t="str">
        <f t="shared" si="45"/>
        <v/>
      </c>
      <c r="BV132" s="243">
        <f t="shared" si="46"/>
        <v>0</v>
      </c>
    </row>
    <row r="133" spans="2:74" ht="15.75">
      <c r="B133" s="126">
        <v>128</v>
      </c>
      <c r="C133" s="3"/>
      <c r="D133" s="4"/>
      <c r="E133" s="313"/>
      <c r="F133" s="314"/>
      <c r="G133" s="315"/>
      <c r="H133" s="88"/>
      <c r="I133" s="14">
        <f t="shared" si="24"/>
        <v>0</v>
      </c>
      <c r="J133" s="17"/>
      <c r="K133" s="11" t="str">
        <f t="shared" si="25"/>
        <v/>
      </c>
      <c r="L133" s="19"/>
      <c r="M133" s="20"/>
      <c r="N133" s="21" t="str">
        <f t="shared" si="26"/>
        <v/>
      </c>
      <c r="O133" s="19"/>
      <c r="P133" s="22"/>
      <c r="Q133" s="30" t="str">
        <f t="shared" si="27"/>
        <v/>
      </c>
      <c r="R133" s="19"/>
      <c r="S133" s="22"/>
      <c r="T133" s="30" t="str">
        <f t="shared" si="28"/>
        <v/>
      </c>
      <c r="U133" s="19"/>
      <c r="V133" s="20"/>
      <c r="W133" s="21" t="str">
        <f t="shared" si="29"/>
        <v/>
      </c>
      <c r="X133" s="19"/>
      <c r="Y133" s="20"/>
      <c r="Z133" s="23" t="str">
        <f t="shared" si="30"/>
        <v/>
      </c>
      <c r="AA133" s="19"/>
      <c r="AB133" s="20"/>
      <c r="AC133" s="21" t="str">
        <f t="shared" si="31"/>
        <v/>
      </c>
      <c r="AD133" s="19"/>
      <c r="AE133" s="20"/>
      <c r="AF133" s="21" t="str">
        <f t="shared" si="32"/>
        <v/>
      </c>
      <c r="AG133" s="19"/>
      <c r="AH133" s="20"/>
      <c r="AI133" s="21" t="str">
        <f t="shared" si="33"/>
        <v/>
      </c>
      <c r="AJ133" s="19"/>
      <c r="AK133" s="20"/>
      <c r="AL133" s="21" t="str">
        <f t="shared" si="34"/>
        <v/>
      </c>
      <c r="AM133" s="19"/>
      <c r="AN133" s="20"/>
      <c r="AO133" s="21" t="str">
        <f t="shared" si="35"/>
        <v/>
      </c>
      <c r="AP133" s="19"/>
      <c r="AQ133" s="20"/>
      <c r="AR133" s="21" t="str">
        <f t="shared" si="36"/>
        <v/>
      </c>
      <c r="AS133" s="19"/>
      <c r="AT133" s="20"/>
      <c r="AU133" s="21" t="str">
        <f t="shared" si="37"/>
        <v/>
      </c>
      <c r="AV133" s="19"/>
      <c r="AW133" s="20"/>
      <c r="AX133" s="21" t="str">
        <f t="shared" si="38"/>
        <v/>
      </c>
      <c r="AY133" s="19"/>
      <c r="AZ133" s="20"/>
      <c r="BA133" s="21" t="str">
        <f t="shared" si="39"/>
        <v/>
      </c>
      <c r="BB133" s="19"/>
      <c r="BC133" s="20"/>
      <c r="BD133" s="21" t="str">
        <f t="shared" si="40"/>
        <v/>
      </c>
      <c r="BE133" s="19"/>
      <c r="BF133" s="20"/>
      <c r="BG133" s="21" t="str">
        <f t="shared" si="41"/>
        <v/>
      </c>
      <c r="BH133" s="19"/>
      <c r="BI133" s="20"/>
      <c r="BJ133" s="21" t="str">
        <f t="shared" si="42"/>
        <v/>
      </c>
      <c r="BK133" s="19"/>
      <c r="BL133" s="20"/>
      <c r="BM133" s="21" t="str">
        <f t="shared" si="43"/>
        <v/>
      </c>
      <c r="BN133" s="19"/>
      <c r="BO133" s="20"/>
      <c r="BP133" s="21" t="str">
        <f t="shared" si="44"/>
        <v/>
      </c>
      <c r="BQ133" s="19"/>
      <c r="BR133" s="20"/>
      <c r="BS133" s="21" t="str">
        <f t="shared" si="45"/>
        <v/>
      </c>
      <c r="BV133" s="243">
        <f t="shared" si="46"/>
        <v>0</v>
      </c>
    </row>
    <row r="134" spans="2:74" ht="15.75">
      <c r="B134" s="126">
        <v>129</v>
      </c>
      <c r="C134" s="3"/>
      <c r="D134" s="4"/>
      <c r="E134" s="313"/>
      <c r="F134" s="314"/>
      <c r="G134" s="315"/>
      <c r="H134" s="88"/>
      <c r="I134" s="14">
        <f t="shared" si="24"/>
        <v>0</v>
      </c>
      <c r="J134" s="17"/>
      <c r="K134" s="11" t="str">
        <f t="shared" si="25"/>
        <v/>
      </c>
      <c r="L134" s="19"/>
      <c r="M134" s="20"/>
      <c r="N134" s="21" t="str">
        <f t="shared" si="26"/>
        <v/>
      </c>
      <c r="O134" s="19"/>
      <c r="P134" s="22"/>
      <c r="Q134" s="30" t="str">
        <f t="shared" si="27"/>
        <v/>
      </c>
      <c r="R134" s="19"/>
      <c r="S134" s="22"/>
      <c r="T134" s="30" t="str">
        <f t="shared" si="28"/>
        <v/>
      </c>
      <c r="U134" s="19"/>
      <c r="V134" s="20"/>
      <c r="W134" s="21" t="str">
        <f t="shared" si="29"/>
        <v/>
      </c>
      <c r="X134" s="19"/>
      <c r="Y134" s="20"/>
      <c r="Z134" s="23" t="str">
        <f t="shared" si="30"/>
        <v/>
      </c>
      <c r="AA134" s="19"/>
      <c r="AB134" s="20"/>
      <c r="AC134" s="21" t="str">
        <f t="shared" si="31"/>
        <v/>
      </c>
      <c r="AD134" s="19"/>
      <c r="AE134" s="20"/>
      <c r="AF134" s="21" t="str">
        <f t="shared" si="32"/>
        <v/>
      </c>
      <c r="AG134" s="19"/>
      <c r="AH134" s="20"/>
      <c r="AI134" s="21" t="str">
        <f t="shared" si="33"/>
        <v/>
      </c>
      <c r="AJ134" s="19"/>
      <c r="AK134" s="20"/>
      <c r="AL134" s="21" t="str">
        <f t="shared" si="34"/>
        <v/>
      </c>
      <c r="AM134" s="19"/>
      <c r="AN134" s="20"/>
      <c r="AO134" s="21" t="str">
        <f t="shared" si="35"/>
        <v/>
      </c>
      <c r="AP134" s="19"/>
      <c r="AQ134" s="20"/>
      <c r="AR134" s="21" t="str">
        <f t="shared" si="36"/>
        <v/>
      </c>
      <c r="AS134" s="19"/>
      <c r="AT134" s="20"/>
      <c r="AU134" s="21" t="str">
        <f t="shared" si="37"/>
        <v/>
      </c>
      <c r="AV134" s="19"/>
      <c r="AW134" s="20"/>
      <c r="AX134" s="21" t="str">
        <f t="shared" si="38"/>
        <v/>
      </c>
      <c r="AY134" s="19"/>
      <c r="AZ134" s="20"/>
      <c r="BA134" s="21" t="str">
        <f t="shared" si="39"/>
        <v/>
      </c>
      <c r="BB134" s="19"/>
      <c r="BC134" s="20"/>
      <c r="BD134" s="21" t="str">
        <f t="shared" si="40"/>
        <v/>
      </c>
      <c r="BE134" s="19"/>
      <c r="BF134" s="20"/>
      <c r="BG134" s="21" t="str">
        <f t="shared" si="41"/>
        <v/>
      </c>
      <c r="BH134" s="19"/>
      <c r="BI134" s="20"/>
      <c r="BJ134" s="21" t="str">
        <f t="shared" si="42"/>
        <v/>
      </c>
      <c r="BK134" s="19"/>
      <c r="BL134" s="20"/>
      <c r="BM134" s="21" t="str">
        <f t="shared" si="43"/>
        <v/>
      </c>
      <c r="BN134" s="19"/>
      <c r="BO134" s="20"/>
      <c r="BP134" s="21" t="str">
        <f t="shared" si="44"/>
        <v/>
      </c>
      <c r="BQ134" s="19"/>
      <c r="BR134" s="20"/>
      <c r="BS134" s="21" t="str">
        <f t="shared" si="45"/>
        <v/>
      </c>
      <c r="BV134" s="243">
        <f t="shared" si="46"/>
        <v>0</v>
      </c>
    </row>
    <row r="135" spans="2:74" ht="15.75">
      <c r="B135" s="126">
        <v>130</v>
      </c>
      <c r="C135" s="3"/>
      <c r="D135" s="4"/>
      <c r="E135" s="313"/>
      <c r="F135" s="314"/>
      <c r="G135" s="315"/>
      <c r="H135" s="88"/>
      <c r="I135" s="14">
        <f t="shared" ref="I135:I155" si="47">SUMIF($L$5:$BS$5,"القيمة",L135:BS135)</f>
        <v>0</v>
      </c>
      <c r="J135" s="17"/>
      <c r="K135" s="11" t="str">
        <f t="shared" ref="K135:K155" si="48">IF(I135&gt;0,I135-(I135*J135),"")</f>
        <v/>
      </c>
      <c r="L135" s="19"/>
      <c r="M135" s="20"/>
      <c r="N135" s="21" t="str">
        <f t="shared" ref="N135:N155" si="49">IF(L135+M135&lt;&gt;0,IF(G135=$FC$5,(L135*$FB$6*$FC$6)+M135*$FC$6,IF(G135=$FD$5,(L135*$FB$6*$FD$6)+M135*$FD$6,IF(G135=$FE$5,(L135*$FB$6*$FE$6)+M135*$FE$6,IF(G135=$FF$5,(L135*$FB$6*$FF$6)+M135*$FF$6,"")))),"")</f>
        <v/>
      </c>
      <c r="O135" s="19"/>
      <c r="P135" s="22"/>
      <c r="Q135" s="30" t="str">
        <f t="shared" ref="Q135:Q155" si="50">IF(O135+P135&lt;&gt;0,IF(G135=$FC$5,(O135*$FB$7*$FC$7)+P135*$FC$7,IF(G135=$FD$5,(O135*$FB$7*$FD$7)+P135*$FD$7,IF(G135=$FE$5,(O135*$FB$7*$FE$7)+P135*$FE$7,IF(G135=$FF$5,(O135*$FB$7*$FF$7)+P135*$FF$7,"")))),"")</f>
        <v/>
      </c>
      <c r="R135" s="19"/>
      <c r="S135" s="22"/>
      <c r="T135" s="30" t="str">
        <f t="shared" ref="T135:T155" si="51">IF(R135+S135&lt;&gt;0,IF(G135=$FC$5,(R135*$FB$8*$FC$8)+S135*$FC$8,IF(G135=$FD$5,(R135*$FB$8*$FD$8)+S135*$FD$8,IF(G135=$FE$5,(R135*$FB$8*$FE$8)+S135*$FE$8,IF(G135=$FF$5,(R135*$FB$8*$FF$8)+S135*$FF$8,"")))),"")</f>
        <v/>
      </c>
      <c r="U135" s="19"/>
      <c r="V135" s="20"/>
      <c r="W135" s="21" t="str">
        <f t="shared" ref="W135:W155" si="52">IF(U135+V135&lt;&gt;0,IF(G135=$FC$5,(U135*$FB$9*$FC$9)+V135*$FC$9,IF(G135=$FD$5,(U135*$FB$9*$FD$9)+V135*$FD$9,IF(G135=$FE$5,(U135*$FB$9*$FE$9)+V135*$FE$9,IF(G135=$FF$5,(U135*$FB$9*$FF$9)+V135*$FF$9,"")))),"")</f>
        <v/>
      </c>
      <c r="X135" s="19"/>
      <c r="Y135" s="20"/>
      <c r="Z135" s="23" t="str">
        <f t="shared" ref="Z135:Z155" si="53">IF(X135+Y135&lt;&gt;0,IF(G135=$FC$5,(X135*$FB$10*$FC$10)+Y135*$FC$10,IF(G135=$FD$5,(X135*$FB$10*$FD$10)+Y135*$FD$10,IF(G135=$FE$5,(X135*$FB$10*$FE$10)+Y135*$FE$10,IF(G135=$FF$5,(X135*$FB$10*$FF$10)+Y135*$FF$10,"")))),"")</f>
        <v/>
      </c>
      <c r="AA135" s="19"/>
      <c r="AB135" s="20"/>
      <c r="AC135" s="21" t="str">
        <f t="shared" ref="AC135:AC155" si="54">IF(AA135+AB135&lt;&gt;0,IF(G135=$FC$5,(AA135*$FB$11*$FC$11)+AB135*$FC$11,IF(G135=$FD$5,(AA135*$FB$11*$FD$11)+AB135*$FD$11,IF(G135=$FE$5,(AA135*$FB$11*$FE$11)+AB135*$FE$11,IF(G135=$FF$5,(AA135*$FB$11*$FF$11)+AB135*$FF$11,"")))),"")</f>
        <v/>
      </c>
      <c r="AD135" s="19"/>
      <c r="AE135" s="20"/>
      <c r="AF135" s="21" t="str">
        <f t="shared" ref="AF135:AF155" si="55">IF(AD135+AE135&lt;&gt;0,IF(G135=$FC$5,(AD135*$FB$12*$FC$12)+AE135*$FC$12,IF(G135=$FD$5,(AD135*$FB$12*$FD$12)+AE135*$FD$12,IF(G135=$FE$5,(AD135*$FB$12*$FE$12)+AE135*$FE$12,IF(G135=$FF$5,(AD135*$FB$12*$FF$12)+AE135*$FF$12,"")))),"")</f>
        <v/>
      </c>
      <c r="AG135" s="19"/>
      <c r="AH135" s="20"/>
      <c r="AI135" s="21" t="str">
        <f t="shared" ref="AI135:AI155" si="56">IF(AG135+AH135&lt;&gt;0,IF(G135=$FC$5,(AG135*$FB$13*$FC$13)+AH135*$FC$13,IF(G135=$FD$5,(AG135*$FB$13*$FD$13)+AH135*$FD$13,IF(G135=$FE$5,(AG135*$FB$13*$FE$13)+AH135*$FE$13,IF(G135=$FF$5,(AG135*$FB$13*$FF$13)+AH135*$FF$13,"")))),"")</f>
        <v/>
      </c>
      <c r="AJ135" s="19"/>
      <c r="AK135" s="20"/>
      <c r="AL135" s="21" t="str">
        <f t="shared" ref="AL135:AL155" si="57">IF(AJ135+AK135&lt;&gt;0,IF(G135=$FC$5,(AJ135*$FB$14*$FC$14)+AK135*$FC$14,IF(G135=$FD$5,(AJ135*$FB$14*$FD$14)+AK135*$FD$14,IF(G135=$FE$5,(AJ135*$FB$14*$FE$14)+AK135*$FE$14,IF(G135=$FF$5,(AJ135*$FB$14*$FF$14)+AK135*$FF$14,"")))),"")</f>
        <v/>
      </c>
      <c r="AM135" s="19"/>
      <c r="AN135" s="20"/>
      <c r="AO135" s="21" t="str">
        <f t="shared" ref="AO135:AO155" si="58">IF(AM135+AN135&lt;&gt;0,IF(G135=$FC$5,(AM135*$FB$15*$FC$15)+AN135*$FC$15,IF(G135=$FD$5,(AM135*$FB$15*$FD$15)+AN135*$FD$15,IF(G135=$FE$5,(AM135*$FB$15*$FE$15)+AN135*$FE$15,IF(G135=$FF$5,(AM135*$FB$15*$FF$15)+AN135*$FF$15,"")))),"")</f>
        <v/>
      </c>
      <c r="AP135" s="19"/>
      <c r="AQ135" s="20"/>
      <c r="AR135" s="21" t="str">
        <f t="shared" ref="AR135:AR155" si="59">IF(AP135+AQ135&lt;&gt;0,IF(G135=$FC$5,(AP135*$FB$16*$FC$16)+AQ135*$FC$16,IF(G135=$FD$5,(AP135*$FB$16*$FD$16)+AQ135*$FD$16,IF(G135=$FE$5,(AP135*$FB$16*$FE$16)+AQ135*$FE$16,IF(G135=$FF$5,(AP135*$FB$16*$FF$16)+AQ135*$FF$16,"")))),"")</f>
        <v/>
      </c>
      <c r="AS135" s="19"/>
      <c r="AT135" s="20"/>
      <c r="AU135" s="21" t="str">
        <f t="shared" ref="AU135:AU155" si="60">IF(AS135+AT135&lt;&gt;0,IF(G135=$FC$5,(AS135*$FB$17*$FC$17)+AT135*$FC$17,IF(G135=$FD$5,(AS135*$FB$17*$FD$17)+AT135*$FD$17,IF(G135=$FE$5,(AS135*$FB$17*$FE$17)+AT135*$FE$17,IF(G135=$FF$5,(AS135*$FB$17*$FF$17)+AT135*$FF$17,"")))),"")</f>
        <v/>
      </c>
      <c r="AV135" s="19"/>
      <c r="AW135" s="20"/>
      <c r="AX135" s="21" t="str">
        <f t="shared" ref="AX135:AX155" si="61">IF(AV135+AW135&lt;&gt;0,IF(G135=$FC$5,(AV135*$FB$18*$FC$18)+AW135*$FC$18,IF(G135=$FD$5,(AV135*$FB$18*$FD$18)+AW135*$FD$18,IF(G135=$FE$5,(AV135*$FB$18*$FE$18)+AW135*$FE$18,IF(G135=$FF$5,(AV135*$FB$18*$FF$18)+AW135*$FF$18,"")))),"")</f>
        <v/>
      </c>
      <c r="AY135" s="19"/>
      <c r="AZ135" s="20"/>
      <c r="BA135" s="21" t="str">
        <f t="shared" ref="BA135:BA155" si="62">IF(AY135+AZ135&lt;&gt;0,IF(G135=$FC$5,(AY135*$FB$19*$FC$19)+AZ135*$FC$19,IF(G135=$FD$5,(AY135*$FB$19*$FD$19)+AZ135*$FD$19,IF(G135=$FE$5,(AY135*$FB$19*$FE$19)+AZ135*$FE$19,IF(G135=$FF$5,(AY135*$FB$19*$FF$19)+AZ135*$FF$19,"")))),"")</f>
        <v/>
      </c>
      <c r="BB135" s="19"/>
      <c r="BC135" s="20"/>
      <c r="BD135" s="21" t="str">
        <f t="shared" ref="BD135:BD155" si="63">IF(BB135+BC135&lt;&gt;0,IF(G135=$FC$5,(BB135*$FB$20*$FC$20)+BC135*$FC$20,IF(G135=$FD$5,(BB135*$FB$20*$FD$20)+BC135*$FD$20,IF(G135=$FE$5,(BB135*$FB$20*$FE$20)+BC135*$FE$20,IF(G135=$FF$5,(BB135*$FB$20*$FF$20)+BC135*$FF$20,"")))),"")</f>
        <v/>
      </c>
      <c r="BE135" s="19"/>
      <c r="BF135" s="20"/>
      <c r="BG135" s="21" t="str">
        <f t="shared" ref="BG135:BG155" si="64">IF(BE135+BF135&lt;&gt;0,IF(G135=$FC$5,(BE135*$FB$21*$FC$21)+BF135*$FC$21,IF(G135=$FD$5,(BE135*$FB$21*$FD$21)+BF135*$FD$21,IF(G135=$FE$5,(BE135*$FB$21*$FE$21)+BF135*$FE$21,IF(G135=$FF$5,(BE135*$FB$21*$FF$21)+BF135*$FF$21,"")))),"")</f>
        <v/>
      </c>
      <c r="BH135" s="19"/>
      <c r="BI135" s="20"/>
      <c r="BJ135" s="21" t="str">
        <f t="shared" ref="BJ135:BJ155" si="65">IF(BH135+BI135&lt;&gt;0,IF(G135=$FC$5,(BH135*$FB$22*$FC$22)+BI135*$FC$22,IF(G135=$FD$5,(BH135*$FB$22*$FD$22)+BI135*$FD$22,IF(G135=$FE$5,(BH135*$FB$22*$FE$22)+BI135*$FE$22,IF(G135=$FF$5,(BH135*$FB$22*$FF$22)+BI135*$FF$22,"")))),"")</f>
        <v/>
      </c>
      <c r="BK135" s="19"/>
      <c r="BL135" s="20"/>
      <c r="BM135" s="21" t="str">
        <f t="shared" ref="BM135:BM155" si="66">IF(BK135+BL135&lt;&gt;0,IF(G135=$FC$5,(BK135*$FB$23*$FC$23)+BL135*$FC$23,IF(G135=$FD$5,(BK135*$FB$23*$FD$23)+BL135*$FD$23,IF(G135=$FE$5,(BK135*$FB$23*$FE$23)+BL135*$FE$23,IF(G135=$FF$5,(BK135*$FB$23*$FF$23)+BL135*$FF$23,"")))),"")</f>
        <v/>
      </c>
      <c r="BN135" s="19"/>
      <c r="BO135" s="20"/>
      <c r="BP135" s="21" t="str">
        <f t="shared" ref="BP135:BP155" si="67">IF(BN135+BO135&lt;&gt;0,IF(G135=$FC$5,(BN135*$FB$24*$FC$24)+BO135*$FC$24,IF(G135=$FD$5,(BN135*$FB$24*$FD$24)+BO135*$FD$24,IF(G135=$FE$5,(BN135*$FB$24*$FE$24)+BO135*$FE$24,IF(G135=$FF$5,(BN135*$FB$24*$FF$24)+BO135*$FF$24,"")))),"")</f>
        <v/>
      </c>
      <c r="BQ135" s="19"/>
      <c r="BR135" s="20"/>
      <c r="BS135" s="21" t="str">
        <f t="shared" ref="BS135:BS155" si="68">IF(BQ135+BR135&lt;&gt;0,IF(G135=$FC$5,(BQ135*$FB$25*$FC$25)+BR135*$FC$25,IF(G135=$FD$5,(BQ135*$FB$25*$FD$25)+BR135*$FD$25,IF(G135=$FE$5,(BQ135*$FB$25*$FE$25)+BR135*$FE$25,IF(G135=$FF$5,(BQ135*$FB$25*$FF$25)+BR135*$FF$25,"")))),"")</f>
        <v/>
      </c>
      <c r="BV135" s="243">
        <f t="shared" ref="BV135:BV155" si="69">I135*J135</f>
        <v>0</v>
      </c>
    </row>
    <row r="136" spans="2:74" ht="15.75">
      <c r="B136" s="126">
        <v>131</v>
      </c>
      <c r="C136" s="3"/>
      <c r="D136" s="4"/>
      <c r="E136" s="313"/>
      <c r="F136" s="314"/>
      <c r="G136" s="315"/>
      <c r="H136" s="88"/>
      <c r="I136" s="14">
        <f t="shared" si="47"/>
        <v>0</v>
      </c>
      <c r="J136" s="17"/>
      <c r="K136" s="11" t="str">
        <f t="shared" si="48"/>
        <v/>
      </c>
      <c r="L136" s="19"/>
      <c r="M136" s="20"/>
      <c r="N136" s="21" t="str">
        <f t="shared" si="49"/>
        <v/>
      </c>
      <c r="O136" s="19"/>
      <c r="P136" s="22"/>
      <c r="Q136" s="30" t="str">
        <f t="shared" si="50"/>
        <v/>
      </c>
      <c r="R136" s="19"/>
      <c r="S136" s="22"/>
      <c r="T136" s="30" t="str">
        <f t="shared" si="51"/>
        <v/>
      </c>
      <c r="U136" s="19"/>
      <c r="V136" s="20"/>
      <c r="W136" s="21" t="str">
        <f t="shared" si="52"/>
        <v/>
      </c>
      <c r="X136" s="19"/>
      <c r="Y136" s="20"/>
      <c r="Z136" s="23" t="str">
        <f t="shared" si="53"/>
        <v/>
      </c>
      <c r="AA136" s="19"/>
      <c r="AB136" s="20"/>
      <c r="AC136" s="21" t="str">
        <f t="shared" si="54"/>
        <v/>
      </c>
      <c r="AD136" s="19"/>
      <c r="AE136" s="20"/>
      <c r="AF136" s="21" t="str">
        <f t="shared" si="55"/>
        <v/>
      </c>
      <c r="AG136" s="19"/>
      <c r="AH136" s="20"/>
      <c r="AI136" s="21" t="str">
        <f t="shared" si="56"/>
        <v/>
      </c>
      <c r="AJ136" s="19"/>
      <c r="AK136" s="20"/>
      <c r="AL136" s="21" t="str">
        <f t="shared" si="57"/>
        <v/>
      </c>
      <c r="AM136" s="19"/>
      <c r="AN136" s="20"/>
      <c r="AO136" s="21" t="str">
        <f t="shared" si="58"/>
        <v/>
      </c>
      <c r="AP136" s="19"/>
      <c r="AQ136" s="20"/>
      <c r="AR136" s="21" t="str">
        <f t="shared" si="59"/>
        <v/>
      </c>
      <c r="AS136" s="19"/>
      <c r="AT136" s="20"/>
      <c r="AU136" s="21" t="str">
        <f t="shared" si="60"/>
        <v/>
      </c>
      <c r="AV136" s="19"/>
      <c r="AW136" s="20"/>
      <c r="AX136" s="21" t="str">
        <f t="shared" si="61"/>
        <v/>
      </c>
      <c r="AY136" s="19"/>
      <c r="AZ136" s="20"/>
      <c r="BA136" s="21" t="str">
        <f t="shared" si="62"/>
        <v/>
      </c>
      <c r="BB136" s="19"/>
      <c r="BC136" s="20"/>
      <c r="BD136" s="21" t="str">
        <f t="shared" si="63"/>
        <v/>
      </c>
      <c r="BE136" s="19"/>
      <c r="BF136" s="20"/>
      <c r="BG136" s="21" t="str">
        <f t="shared" si="64"/>
        <v/>
      </c>
      <c r="BH136" s="19"/>
      <c r="BI136" s="20"/>
      <c r="BJ136" s="21" t="str">
        <f t="shared" si="65"/>
        <v/>
      </c>
      <c r="BK136" s="19"/>
      <c r="BL136" s="20"/>
      <c r="BM136" s="21" t="str">
        <f t="shared" si="66"/>
        <v/>
      </c>
      <c r="BN136" s="19"/>
      <c r="BO136" s="20"/>
      <c r="BP136" s="21" t="str">
        <f t="shared" si="67"/>
        <v/>
      </c>
      <c r="BQ136" s="19"/>
      <c r="BR136" s="20"/>
      <c r="BS136" s="21" t="str">
        <f t="shared" si="68"/>
        <v/>
      </c>
      <c r="BV136" s="243">
        <f t="shared" si="69"/>
        <v>0</v>
      </c>
    </row>
    <row r="137" spans="2:74" ht="15.75">
      <c r="B137" s="126">
        <v>132</v>
      </c>
      <c r="C137" s="3"/>
      <c r="D137" s="4"/>
      <c r="E137" s="313"/>
      <c r="F137" s="314"/>
      <c r="G137" s="315"/>
      <c r="H137" s="88"/>
      <c r="I137" s="14">
        <f t="shared" si="47"/>
        <v>0</v>
      </c>
      <c r="J137" s="17"/>
      <c r="K137" s="11" t="str">
        <f t="shared" si="48"/>
        <v/>
      </c>
      <c r="L137" s="19"/>
      <c r="M137" s="20"/>
      <c r="N137" s="21" t="str">
        <f t="shared" si="49"/>
        <v/>
      </c>
      <c r="O137" s="19"/>
      <c r="P137" s="22"/>
      <c r="Q137" s="30" t="str">
        <f t="shared" si="50"/>
        <v/>
      </c>
      <c r="R137" s="19"/>
      <c r="S137" s="22"/>
      <c r="T137" s="30" t="str">
        <f t="shared" si="51"/>
        <v/>
      </c>
      <c r="U137" s="19"/>
      <c r="V137" s="20"/>
      <c r="W137" s="21" t="str">
        <f t="shared" si="52"/>
        <v/>
      </c>
      <c r="X137" s="19"/>
      <c r="Y137" s="20"/>
      <c r="Z137" s="23" t="str">
        <f t="shared" si="53"/>
        <v/>
      </c>
      <c r="AA137" s="19"/>
      <c r="AB137" s="20"/>
      <c r="AC137" s="21" t="str">
        <f t="shared" si="54"/>
        <v/>
      </c>
      <c r="AD137" s="19"/>
      <c r="AE137" s="20"/>
      <c r="AF137" s="21" t="str">
        <f t="shared" si="55"/>
        <v/>
      </c>
      <c r="AG137" s="19"/>
      <c r="AH137" s="20"/>
      <c r="AI137" s="21" t="str">
        <f t="shared" si="56"/>
        <v/>
      </c>
      <c r="AJ137" s="19"/>
      <c r="AK137" s="20"/>
      <c r="AL137" s="21" t="str">
        <f t="shared" si="57"/>
        <v/>
      </c>
      <c r="AM137" s="19"/>
      <c r="AN137" s="20"/>
      <c r="AO137" s="21" t="str">
        <f t="shared" si="58"/>
        <v/>
      </c>
      <c r="AP137" s="19"/>
      <c r="AQ137" s="20"/>
      <c r="AR137" s="21" t="str">
        <f t="shared" si="59"/>
        <v/>
      </c>
      <c r="AS137" s="19"/>
      <c r="AT137" s="20"/>
      <c r="AU137" s="21" t="str">
        <f t="shared" si="60"/>
        <v/>
      </c>
      <c r="AV137" s="19"/>
      <c r="AW137" s="20"/>
      <c r="AX137" s="21" t="str">
        <f t="shared" si="61"/>
        <v/>
      </c>
      <c r="AY137" s="19"/>
      <c r="AZ137" s="20"/>
      <c r="BA137" s="21" t="str">
        <f t="shared" si="62"/>
        <v/>
      </c>
      <c r="BB137" s="19"/>
      <c r="BC137" s="20"/>
      <c r="BD137" s="21" t="str">
        <f t="shared" si="63"/>
        <v/>
      </c>
      <c r="BE137" s="19"/>
      <c r="BF137" s="20"/>
      <c r="BG137" s="21" t="str">
        <f t="shared" si="64"/>
        <v/>
      </c>
      <c r="BH137" s="19"/>
      <c r="BI137" s="20"/>
      <c r="BJ137" s="21" t="str">
        <f t="shared" si="65"/>
        <v/>
      </c>
      <c r="BK137" s="19"/>
      <c r="BL137" s="20"/>
      <c r="BM137" s="21" t="str">
        <f t="shared" si="66"/>
        <v/>
      </c>
      <c r="BN137" s="19"/>
      <c r="BO137" s="20"/>
      <c r="BP137" s="21" t="str">
        <f t="shared" si="67"/>
        <v/>
      </c>
      <c r="BQ137" s="19"/>
      <c r="BR137" s="20"/>
      <c r="BS137" s="21" t="str">
        <f t="shared" si="68"/>
        <v/>
      </c>
      <c r="BV137" s="243">
        <f t="shared" si="69"/>
        <v>0</v>
      </c>
    </row>
    <row r="138" spans="2:74" ht="15.75">
      <c r="B138" s="126">
        <v>133</v>
      </c>
      <c r="C138" s="3"/>
      <c r="D138" s="4"/>
      <c r="E138" s="313"/>
      <c r="F138" s="314"/>
      <c r="G138" s="315"/>
      <c r="H138" s="88"/>
      <c r="I138" s="14">
        <f t="shared" si="47"/>
        <v>0</v>
      </c>
      <c r="J138" s="17"/>
      <c r="K138" s="11" t="str">
        <f t="shared" si="48"/>
        <v/>
      </c>
      <c r="L138" s="19"/>
      <c r="M138" s="20"/>
      <c r="N138" s="21" t="str">
        <f t="shared" si="49"/>
        <v/>
      </c>
      <c r="O138" s="19"/>
      <c r="P138" s="22"/>
      <c r="Q138" s="30" t="str">
        <f t="shared" si="50"/>
        <v/>
      </c>
      <c r="R138" s="19"/>
      <c r="S138" s="22"/>
      <c r="T138" s="30" t="str">
        <f t="shared" si="51"/>
        <v/>
      </c>
      <c r="U138" s="19"/>
      <c r="V138" s="20"/>
      <c r="W138" s="21" t="str">
        <f t="shared" si="52"/>
        <v/>
      </c>
      <c r="X138" s="19"/>
      <c r="Y138" s="20"/>
      <c r="Z138" s="23" t="str">
        <f t="shared" si="53"/>
        <v/>
      </c>
      <c r="AA138" s="19"/>
      <c r="AB138" s="20"/>
      <c r="AC138" s="21" t="str">
        <f t="shared" si="54"/>
        <v/>
      </c>
      <c r="AD138" s="19"/>
      <c r="AE138" s="20"/>
      <c r="AF138" s="21" t="str">
        <f t="shared" si="55"/>
        <v/>
      </c>
      <c r="AG138" s="19"/>
      <c r="AH138" s="20"/>
      <c r="AI138" s="21" t="str">
        <f t="shared" si="56"/>
        <v/>
      </c>
      <c r="AJ138" s="19"/>
      <c r="AK138" s="20"/>
      <c r="AL138" s="21" t="str">
        <f t="shared" si="57"/>
        <v/>
      </c>
      <c r="AM138" s="19"/>
      <c r="AN138" s="20"/>
      <c r="AO138" s="21" t="str">
        <f t="shared" si="58"/>
        <v/>
      </c>
      <c r="AP138" s="19"/>
      <c r="AQ138" s="20"/>
      <c r="AR138" s="21" t="str">
        <f t="shared" si="59"/>
        <v/>
      </c>
      <c r="AS138" s="19"/>
      <c r="AT138" s="20"/>
      <c r="AU138" s="21" t="str">
        <f t="shared" si="60"/>
        <v/>
      </c>
      <c r="AV138" s="19"/>
      <c r="AW138" s="20"/>
      <c r="AX138" s="21" t="str">
        <f t="shared" si="61"/>
        <v/>
      </c>
      <c r="AY138" s="19"/>
      <c r="AZ138" s="20"/>
      <c r="BA138" s="21" t="str">
        <f t="shared" si="62"/>
        <v/>
      </c>
      <c r="BB138" s="19"/>
      <c r="BC138" s="20"/>
      <c r="BD138" s="21" t="str">
        <f t="shared" si="63"/>
        <v/>
      </c>
      <c r="BE138" s="19"/>
      <c r="BF138" s="20"/>
      <c r="BG138" s="21" t="str">
        <f t="shared" si="64"/>
        <v/>
      </c>
      <c r="BH138" s="19"/>
      <c r="BI138" s="20"/>
      <c r="BJ138" s="21" t="str">
        <f t="shared" si="65"/>
        <v/>
      </c>
      <c r="BK138" s="19"/>
      <c r="BL138" s="20"/>
      <c r="BM138" s="21" t="str">
        <f t="shared" si="66"/>
        <v/>
      </c>
      <c r="BN138" s="19"/>
      <c r="BO138" s="20"/>
      <c r="BP138" s="21" t="str">
        <f t="shared" si="67"/>
        <v/>
      </c>
      <c r="BQ138" s="19"/>
      <c r="BR138" s="20"/>
      <c r="BS138" s="21" t="str">
        <f t="shared" si="68"/>
        <v/>
      </c>
      <c r="BV138" s="243">
        <f t="shared" si="69"/>
        <v>0</v>
      </c>
    </row>
    <row r="139" spans="2:74" ht="15.75">
      <c r="B139" s="126">
        <v>134</v>
      </c>
      <c r="C139" s="3"/>
      <c r="D139" s="4"/>
      <c r="E139" s="313"/>
      <c r="F139" s="314"/>
      <c r="G139" s="315"/>
      <c r="H139" s="88"/>
      <c r="I139" s="14">
        <f t="shared" si="47"/>
        <v>0</v>
      </c>
      <c r="J139" s="17"/>
      <c r="K139" s="11" t="str">
        <f t="shared" si="48"/>
        <v/>
      </c>
      <c r="L139" s="19"/>
      <c r="M139" s="20"/>
      <c r="N139" s="21" t="str">
        <f t="shared" si="49"/>
        <v/>
      </c>
      <c r="O139" s="19"/>
      <c r="P139" s="22"/>
      <c r="Q139" s="30" t="str">
        <f t="shared" si="50"/>
        <v/>
      </c>
      <c r="R139" s="19"/>
      <c r="S139" s="22"/>
      <c r="T139" s="30" t="str">
        <f t="shared" si="51"/>
        <v/>
      </c>
      <c r="U139" s="19"/>
      <c r="V139" s="20"/>
      <c r="W139" s="21" t="str">
        <f t="shared" si="52"/>
        <v/>
      </c>
      <c r="X139" s="19"/>
      <c r="Y139" s="20"/>
      <c r="Z139" s="23" t="str">
        <f t="shared" si="53"/>
        <v/>
      </c>
      <c r="AA139" s="19"/>
      <c r="AB139" s="20"/>
      <c r="AC139" s="21" t="str">
        <f t="shared" si="54"/>
        <v/>
      </c>
      <c r="AD139" s="19"/>
      <c r="AE139" s="20"/>
      <c r="AF139" s="21" t="str">
        <f t="shared" si="55"/>
        <v/>
      </c>
      <c r="AG139" s="19"/>
      <c r="AH139" s="20"/>
      <c r="AI139" s="21" t="str">
        <f t="shared" si="56"/>
        <v/>
      </c>
      <c r="AJ139" s="19"/>
      <c r="AK139" s="20"/>
      <c r="AL139" s="21" t="str">
        <f t="shared" si="57"/>
        <v/>
      </c>
      <c r="AM139" s="19"/>
      <c r="AN139" s="20"/>
      <c r="AO139" s="21" t="str">
        <f t="shared" si="58"/>
        <v/>
      </c>
      <c r="AP139" s="19"/>
      <c r="AQ139" s="20"/>
      <c r="AR139" s="21" t="str">
        <f t="shared" si="59"/>
        <v/>
      </c>
      <c r="AS139" s="19"/>
      <c r="AT139" s="20"/>
      <c r="AU139" s="21" t="str">
        <f t="shared" si="60"/>
        <v/>
      </c>
      <c r="AV139" s="19"/>
      <c r="AW139" s="20"/>
      <c r="AX139" s="21" t="str">
        <f t="shared" si="61"/>
        <v/>
      </c>
      <c r="AY139" s="19"/>
      <c r="AZ139" s="20"/>
      <c r="BA139" s="21" t="str">
        <f t="shared" si="62"/>
        <v/>
      </c>
      <c r="BB139" s="19"/>
      <c r="BC139" s="20"/>
      <c r="BD139" s="21" t="str">
        <f t="shared" si="63"/>
        <v/>
      </c>
      <c r="BE139" s="19"/>
      <c r="BF139" s="20"/>
      <c r="BG139" s="21" t="str">
        <f t="shared" si="64"/>
        <v/>
      </c>
      <c r="BH139" s="19"/>
      <c r="BI139" s="20"/>
      <c r="BJ139" s="21" t="str">
        <f t="shared" si="65"/>
        <v/>
      </c>
      <c r="BK139" s="19"/>
      <c r="BL139" s="20"/>
      <c r="BM139" s="21" t="str">
        <f t="shared" si="66"/>
        <v/>
      </c>
      <c r="BN139" s="19"/>
      <c r="BO139" s="20"/>
      <c r="BP139" s="21" t="str">
        <f t="shared" si="67"/>
        <v/>
      </c>
      <c r="BQ139" s="19"/>
      <c r="BR139" s="20"/>
      <c r="BS139" s="21" t="str">
        <f t="shared" si="68"/>
        <v/>
      </c>
      <c r="BV139" s="243">
        <f t="shared" si="69"/>
        <v>0</v>
      </c>
    </row>
    <row r="140" spans="2:74" ht="15.75">
      <c r="B140" s="126">
        <v>135</v>
      </c>
      <c r="C140" s="3"/>
      <c r="D140" s="4"/>
      <c r="E140" s="313"/>
      <c r="F140" s="314"/>
      <c r="G140" s="315"/>
      <c r="H140" s="88"/>
      <c r="I140" s="14">
        <f t="shared" si="47"/>
        <v>0</v>
      </c>
      <c r="J140" s="17"/>
      <c r="K140" s="11" t="str">
        <f t="shared" si="48"/>
        <v/>
      </c>
      <c r="L140" s="19"/>
      <c r="M140" s="20"/>
      <c r="N140" s="21" t="str">
        <f t="shared" si="49"/>
        <v/>
      </c>
      <c r="O140" s="19"/>
      <c r="P140" s="22"/>
      <c r="Q140" s="30" t="str">
        <f t="shared" si="50"/>
        <v/>
      </c>
      <c r="R140" s="19"/>
      <c r="S140" s="22"/>
      <c r="T140" s="30" t="str">
        <f t="shared" si="51"/>
        <v/>
      </c>
      <c r="U140" s="19"/>
      <c r="V140" s="20"/>
      <c r="W140" s="21" t="str">
        <f t="shared" si="52"/>
        <v/>
      </c>
      <c r="X140" s="19"/>
      <c r="Y140" s="20"/>
      <c r="Z140" s="23" t="str">
        <f t="shared" si="53"/>
        <v/>
      </c>
      <c r="AA140" s="19"/>
      <c r="AB140" s="20"/>
      <c r="AC140" s="21" t="str">
        <f t="shared" si="54"/>
        <v/>
      </c>
      <c r="AD140" s="19"/>
      <c r="AE140" s="20"/>
      <c r="AF140" s="21" t="str">
        <f t="shared" si="55"/>
        <v/>
      </c>
      <c r="AG140" s="19"/>
      <c r="AH140" s="20"/>
      <c r="AI140" s="21" t="str">
        <f t="shared" si="56"/>
        <v/>
      </c>
      <c r="AJ140" s="19"/>
      <c r="AK140" s="20"/>
      <c r="AL140" s="21" t="str">
        <f t="shared" si="57"/>
        <v/>
      </c>
      <c r="AM140" s="19"/>
      <c r="AN140" s="20"/>
      <c r="AO140" s="21" t="str">
        <f t="shared" si="58"/>
        <v/>
      </c>
      <c r="AP140" s="19"/>
      <c r="AQ140" s="20"/>
      <c r="AR140" s="21" t="str">
        <f t="shared" si="59"/>
        <v/>
      </c>
      <c r="AS140" s="19"/>
      <c r="AT140" s="20"/>
      <c r="AU140" s="21" t="str">
        <f t="shared" si="60"/>
        <v/>
      </c>
      <c r="AV140" s="19"/>
      <c r="AW140" s="20"/>
      <c r="AX140" s="21" t="str">
        <f t="shared" si="61"/>
        <v/>
      </c>
      <c r="AY140" s="19"/>
      <c r="AZ140" s="20"/>
      <c r="BA140" s="21" t="str">
        <f t="shared" si="62"/>
        <v/>
      </c>
      <c r="BB140" s="19"/>
      <c r="BC140" s="20"/>
      <c r="BD140" s="21" t="str">
        <f t="shared" si="63"/>
        <v/>
      </c>
      <c r="BE140" s="19"/>
      <c r="BF140" s="20"/>
      <c r="BG140" s="21" t="str">
        <f t="shared" si="64"/>
        <v/>
      </c>
      <c r="BH140" s="19"/>
      <c r="BI140" s="20"/>
      <c r="BJ140" s="21" t="str">
        <f t="shared" si="65"/>
        <v/>
      </c>
      <c r="BK140" s="19"/>
      <c r="BL140" s="20"/>
      <c r="BM140" s="21" t="str">
        <f t="shared" si="66"/>
        <v/>
      </c>
      <c r="BN140" s="19"/>
      <c r="BO140" s="20"/>
      <c r="BP140" s="21" t="str">
        <f t="shared" si="67"/>
        <v/>
      </c>
      <c r="BQ140" s="19"/>
      <c r="BR140" s="20"/>
      <c r="BS140" s="21" t="str">
        <f t="shared" si="68"/>
        <v/>
      </c>
      <c r="BV140" s="243">
        <f t="shared" si="69"/>
        <v>0</v>
      </c>
    </row>
    <row r="141" spans="2:74" ht="15.75">
      <c r="B141" s="126">
        <v>136</v>
      </c>
      <c r="C141" s="3"/>
      <c r="D141" s="4"/>
      <c r="E141" s="313"/>
      <c r="F141" s="314"/>
      <c r="G141" s="315"/>
      <c r="H141" s="88"/>
      <c r="I141" s="14">
        <f t="shared" si="47"/>
        <v>0</v>
      </c>
      <c r="J141" s="17"/>
      <c r="K141" s="11" t="str">
        <f t="shared" si="48"/>
        <v/>
      </c>
      <c r="L141" s="19"/>
      <c r="M141" s="20"/>
      <c r="N141" s="21" t="str">
        <f t="shared" si="49"/>
        <v/>
      </c>
      <c r="O141" s="19"/>
      <c r="P141" s="22"/>
      <c r="Q141" s="30" t="str">
        <f t="shared" si="50"/>
        <v/>
      </c>
      <c r="R141" s="19"/>
      <c r="S141" s="22"/>
      <c r="T141" s="30" t="str">
        <f t="shared" si="51"/>
        <v/>
      </c>
      <c r="U141" s="19"/>
      <c r="V141" s="20"/>
      <c r="W141" s="21" t="str">
        <f t="shared" si="52"/>
        <v/>
      </c>
      <c r="X141" s="19"/>
      <c r="Y141" s="20"/>
      <c r="Z141" s="23" t="str">
        <f t="shared" si="53"/>
        <v/>
      </c>
      <c r="AA141" s="19"/>
      <c r="AB141" s="20"/>
      <c r="AC141" s="21" t="str">
        <f t="shared" si="54"/>
        <v/>
      </c>
      <c r="AD141" s="19"/>
      <c r="AE141" s="20"/>
      <c r="AF141" s="21" t="str">
        <f t="shared" si="55"/>
        <v/>
      </c>
      <c r="AG141" s="19"/>
      <c r="AH141" s="20"/>
      <c r="AI141" s="21" t="str">
        <f t="shared" si="56"/>
        <v/>
      </c>
      <c r="AJ141" s="19"/>
      <c r="AK141" s="20"/>
      <c r="AL141" s="21" t="str">
        <f t="shared" si="57"/>
        <v/>
      </c>
      <c r="AM141" s="19"/>
      <c r="AN141" s="20"/>
      <c r="AO141" s="21" t="str">
        <f t="shared" si="58"/>
        <v/>
      </c>
      <c r="AP141" s="19"/>
      <c r="AQ141" s="20"/>
      <c r="AR141" s="21" t="str">
        <f t="shared" si="59"/>
        <v/>
      </c>
      <c r="AS141" s="19"/>
      <c r="AT141" s="20"/>
      <c r="AU141" s="21" t="str">
        <f t="shared" si="60"/>
        <v/>
      </c>
      <c r="AV141" s="19"/>
      <c r="AW141" s="20"/>
      <c r="AX141" s="21" t="str">
        <f t="shared" si="61"/>
        <v/>
      </c>
      <c r="AY141" s="19"/>
      <c r="AZ141" s="20"/>
      <c r="BA141" s="21" t="str">
        <f t="shared" si="62"/>
        <v/>
      </c>
      <c r="BB141" s="19"/>
      <c r="BC141" s="20"/>
      <c r="BD141" s="21" t="str">
        <f t="shared" si="63"/>
        <v/>
      </c>
      <c r="BE141" s="19"/>
      <c r="BF141" s="20"/>
      <c r="BG141" s="21" t="str">
        <f t="shared" si="64"/>
        <v/>
      </c>
      <c r="BH141" s="19"/>
      <c r="BI141" s="20"/>
      <c r="BJ141" s="21" t="str">
        <f t="shared" si="65"/>
        <v/>
      </c>
      <c r="BK141" s="19"/>
      <c r="BL141" s="20"/>
      <c r="BM141" s="21" t="str">
        <f t="shared" si="66"/>
        <v/>
      </c>
      <c r="BN141" s="19"/>
      <c r="BO141" s="20"/>
      <c r="BP141" s="21" t="str">
        <f t="shared" si="67"/>
        <v/>
      </c>
      <c r="BQ141" s="19"/>
      <c r="BR141" s="20"/>
      <c r="BS141" s="21" t="str">
        <f t="shared" si="68"/>
        <v/>
      </c>
      <c r="BV141" s="243">
        <f t="shared" si="69"/>
        <v>0</v>
      </c>
    </row>
    <row r="142" spans="2:74" ht="15.75">
      <c r="B142" s="126">
        <v>137</v>
      </c>
      <c r="C142" s="3"/>
      <c r="D142" s="4"/>
      <c r="E142" s="313"/>
      <c r="F142" s="314"/>
      <c r="G142" s="315"/>
      <c r="H142" s="88"/>
      <c r="I142" s="14">
        <f t="shared" si="47"/>
        <v>0</v>
      </c>
      <c r="J142" s="17"/>
      <c r="K142" s="11" t="str">
        <f t="shared" si="48"/>
        <v/>
      </c>
      <c r="L142" s="19"/>
      <c r="M142" s="20"/>
      <c r="N142" s="21" t="str">
        <f t="shared" si="49"/>
        <v/>
      </c>
      <c r="O142" s="19"/>
      <c r="P142" s="22"/>
      <c r="Q142" s="30" t="str">
        <f t="shared" si="50"/>
        <v/>
      </c>
      <c r="R142" s="19"/>
      <c r="S142" s="22"/>
      <c r="T142" s="30" t="str">
        <f t="shared" si="51"/>
        <v/>
      </c>
      <c r="U142" s="19"/>
      <c r="V142" s="20"/>
      <c r="W142" s="21" t="str">
        <f t="shared" si="52"/>
        <v/>
      </c>
      <c r="X142" s="19"/>
      <c r="Y142" s="20"/>
      <c r="Z142" s="23" t="str">
        <f t="shared" si="53"/>
        <v/>
      </c>
      <c r="AA142" s="19"/>
      <c r="AB142" s="20"/>
      <c r="AC142" s="21" t="str">
        <f t="shared" si="54"/>
        <v/>
      </c>
      <c r="AD142" s="19"/>
      <c r="AE142" s="20"/>
      <c r="AF142" s="21" t="str">
        <f t="shared" si="55"/>
        <v/>
      </c>
      <c r="AG142" s="19"/>
      <c r="AH142" s="20"/>
      <c r="AI142" s="21" t="str">
        <f t="shared" si="56"/>
        <v/>
      </c>
      <c r="AJ142" s="19"/>
      <c r="AK142" s="20"/>
      <c r="AL142" s="21" t="str">
        <f t="shared" si="57"/>
        <v/>
      </c>
      <c r="AM142" s="19"/>
      <c r="AN142" s="20"/>
      <c r="AO142" s="21" t="str">
        <f t="shared" si="58"/>
        <v/>
      </c>
      <c r="AP142" s="19"/>
      <c r="AQ142" s="20"/>
      <c r="AR142" s="21" t="str">
        <f t="shared" si="59"/>
        <v/>
      </c>
      <c r="AS142" s="19"/>
      <c r="AT142" s="20"/>
      <c r="AU142" s="21" t="str">
        <f t="shared" si="60"/>
        <v/>
      </c>
      <c r="AV142" s="19"/>
      <c r="AW142" s="20"/>
      <c r="AX142" s="21" t="str">
        <f t="shared" si="61"/>
        <v/>
      </c>
      <c r="AY142" s="19"/>
      <c r="AZ142" s="20"/>
      <c r="BA142" s="21" t="str">
        <f t="shared" si="62"/>
        <v/>
      </c>
      <c r="BB142" s="19"/>
      <c r="BC142" s="20"/>
      <c r="BD142" s="21" t="str">
        <f t="shared" si="63"/>
        <v/>
      </c>
      <c r="BE142" s="19"/>
      <c r="BF142" s="20"/>
      <c r="BG142" s="21" t="str">
        <f t="shared" si="64"/>
        <v/>
      </c>
      <c r="BH142" s="19"/>
      <c r="BI142" s="20"/>
      <c r="BJ142" s="21" t="str">
        <f t="shared" si="65"/>
        <v/>
      </c>
      <c r="BK142" s="19"/>
      <c r="BL142" s="20"/>
      <c r="BM142" s="21" t="str">
        <f t="shared" si="66"/>
        <v/>
      </c>
      <c r="BN142" s="19"/>
      <c r="BO142" s="20"/>
      <c r="BP142" s="21" t="str">
        <f t="shared" si="67"/>
        <v/>
      </c>
      <c r="BQ142" s="19"/>
      <c r="BR142" s="20"/>
      <c r="BS142" s="21" t="str">
        <f t="shared" si="68"/>
        <v/>
      </c>
      <c r="BV142" s="243">
        <f t="shared" si="69"/>
        <v>0</v>
      </c>
    </row>
    <row r="143" spans="2:74" ht="15.75">
      <c r="B143" s="126">
        <v>138</v>
      </c>
      <c r="C143" s="3"/>
      <c r="D143" s="4"/>
      <c r="E143" s="313"/>
      <c r="F143" s="314"/>
      <c r="G143" s="315"/>
      <c r="H143" s="88"/>
      <c r="I143" s="14">
        <f t="shared" si="47"/>
        <v>0</v>
      </c>
      <c r="J143" s="17"/>
      <c r="K143" s="11" t="str">
        <f t="shared" si="48"/>
        <v/>
      </c>
      <c r="L143" s="19"/>
      <c r="M143" s="20"/>
      <c r="N143" s="21" t="str">
        <f t="shared" si="49"/>
        <v/>
      </c>
      <c r="O143" s="19"/>
      <c r="P143" s="22"/>
      <c r="Q143" s="30" t="str">
        <f t="shared" si="50"/>
        <v/>
      </c>
      <c r="R143" s="19"/>
      <c r="S143" s="22"/>
      <c r="T143" s="30" t="str">
        <f t="shared" si="51"/>
        <v/>
      </c>
      <c r="U143" s="19"/>
      <c r="V143" s="20"/>
      <c r="W143" s="21" t="str">
        <f t="shared" si="52"/>
        <v/>
      </c>
      <c r="X143" s="19"/>
      <c r="Y143" s="20"/>
      <c r="Z143" s="23" t="str">
        <f t="shared" si="53"/>
        <v/>
      </c>
      <c r="AA143" s="19"/>
      <c r="AB143" s="20"/>
      <c r="AC143" s="21" t="str">
        <f t="shared" si="54"/>
        <v/>
      </c>
      <c r="AD143" s="19"/>
      <c r="AE143" s="20"/>
      <c r="AF143" s="21" t="str">
        <f t="shared" si="55"/>
        <v/>
      </c>
      <c r="AG143" s="19"/>
      <c r="AH143" s="20"/>
      <c r="AI143" s="21" t="str">
        <f t="shared" si="56"/>
        <v/>
      </c>
      <c r="AJ143" s="19"/>
      <c r="AK143" s="20"/>
      <c r="AL143" s="21" t="str">
        <f t="shared" si="57"/>
        <v/>
      </c>
      <c r="AM143" s="19"/>
      <c r="AN143" s="20"/>
      <c r="AO143" s="21" t="str">
        <f t="shared" si="58"/>
        <v/>
      </c>
      <c r="AP143" s="19"/>
      <c r="AQ143" s="20"/>
      <c r="AR143" s="21" t="str">
        <f t="shared" si="59"/>
        <v/>
      </c>
      <c r="AS143" s="19"/>
      <c r="AT143" s="20"/>
      <c r="AU143" s="21" t="str">
        <f t="shared" si="60"/>
        <v/>
      </c>
      <c r="AV143" s="19"/>
      <c r="AW143" s="20"/>
      <c r="AX143" s="21" t="str">
        <f t="shared" si="61"/>
        <v/>
      </c>
      <c r="AY143" s="19"/>
      <c r="AZ143" s="20"/>
      <c r="BA143" s="21" t="str">
        <f t="shared" si="62"/>
        <v/>
      </c>
      <c r="BB143" s="19"/>
      <c r="BC143" s="20"/>
      <c r="BD143" s="21" t="str">
        <f t="shared" si="63"/>
        <v/>
      </c>
      <c r="BE143" s="19"/>
      <c r="BF143" s="20"/>
      <c r="BG143" s="21" t="str">
        <f t="shared" si="64"/>
        <v/>
      </c>
      <c r="BH143" s="19"/>
      <c r="BI143" s="20"/>
      <c r="BJ143" s="21" t="str">
        <f t="shared" si="65"/>
        <v/>
      </c>
      <c r="BK143" s="19"/>
      <c r="BL143" s="20"/>
      <c r="BM143" s="21" t="str">
        <f t="shared" si="66"/>
        <v/>
      </c>
      <c r="BN143" s="19"/>
      <c r="BO143" s="20"/>
      <c r="BP143" s="21" t="str">
        <f t="shared" si="67"/>
        <v/>
      </c>
      <c r="BQ143" s="19"/>
      <c r="BR143" s="20"/>
      <c r="BS143" s="21" t="str">
        <f t="shared" si="68"/>
        <v/>
      </c>
      <c r="BV143" s="243">
        <f t="shared" si="69"/>
        <v>0</v>
      </c>
    </row>
    <row r="144" spans="2:74" ht="15.75">
      <c r="B144" s="126">
        <v>139</v>
      </c>
      <c r="C144" s="3"/>
      <c r="D144" s="4"/>
      <c r="E144" s="313"/>
      <c r="F144" s="314"/>
      <c r="G144" s="315"/>
      <c r="H144" s="88"/>
      <c r="I144" s="14">
        <f t="shared" si="47"/>
        <v>0</v>
      </c>
      <c r="J144" s="17"/>
      <c r="K144" s="11" t="str">
        <f t="shared" si="48"/>
        <v/>
      </c>
      <c r="L144" s="19"/>
      <c r="M144" s="20"/>
      <c r="N144" s="21" t="str">
        <f t="shared" si="49"/>
        <v/>
      </c>
      <c r="O144" s="19"/>
      <c r="P144" s="22"/>
      <c r="Q144" s="30" t="str">
        <f t="shared" si="50"/>
        <v/>
      </c>
      <c r="R144" s="19"/>
      <c r="S144" s="22"/>
      <c r="T144" s="30" t="str">
        <f t="shared" si="51"/>
        <v/>
      </c>
      <c r="U144" s="19"/>
      <c r="V144" s="20"/>
      <c r="W144" s="21" t="str">
        <f t="shared" si="52"/>
        <v/>
      </c>
      <c r="X144" s="19"/>
      <c r="Y144" s="20"/>
      <c r="Z144" s="23" t="str">
        <f t="shared" si="53"/>
        <v/>
      </c>
      <c r="AA144" s="19"/>
      <c r="AB144" s="20"/>
      <c r="AC144" s="21" t="str">
        <f t="shared" si="54"/>
        <v/>
      </c>
      <c r="AD144" s="19"/>
      <c r="AE144" s="20"/>
      <c r="AF144" s="21" t="str">
        <f t="shared" si="55"/>
        <v/>
      </c>
      <c r="AG144" s="19"/>
      <c r="AH144" s="20"/>
      <c r="AI144" s="21" t="str">
        <f t="shared" si="56"/>
        <v/>
      </c>
      <c r="AJ144" s="19"/>
      <c r="AK144" s="20"/>
      <c r="AL144" s="21" t="str">
        <f t="shared" si="57"/>
        <v/>
      </c>
      <c r="AM144" s="19"/>
      <c r="AN144" s="20"/>
      <c r="AO144" s="21" t="str">
        <f t="shared" si="58"/>
        <v/>
      </c>
      <c r="AP144" s="19"/>
      <c r="AQ144" s="20"/>
      <c r="AR144" s="21" t="str">
        <f t="shared" si="59"/>
        <v/>
      </c>
      <c r="AS144" s="19"/>
      <c r="AT144" s="20"/>
      <c r="AU144" s="21" t="str">
        <f t="shared" si="60"/>
        <v/>
      </c>
      <c r="AV144" s="19"/>
      <c r="AW144" s="20"/>
      <c r="AX144" s="21" t="str">
        <f t="shared" si="61"/>
        <v/>
      </c>
      <c r="AY144" s="19"/>
      <c r="AZ144" s="20"/>
      <c r="BA144" s="21" t="str">
        <f t="shared" si="62"/>
        <v/>
      </c>
      <c r="BB144" s="19"/>
      <c r="BC144" s="20"/>
      <c r="BD144" s="21" t="str">
        <f t="shared" si="63"/>
        <v/>
      </c>
      <c r="BE144" s="19"/>
      <c r="BF144" s="20"/>
      <c r="BG144" s="21" t="str">
        <f t="shared" si="64"/>
        <v/>
      </c>
      <c r="BH144" s="19"/>
      <c r="BI144" s="20"/>
      <c r="BJ144" s="21" t="str">
        <f t="shared" si="65"/>
        <v/>
      </c>
      <c r="BK144" s="19"/>
      <c r="BL144" s="20"/>
      <c r="BM144" s="21" t="str">
        <f t="shared" si="66"/>
        <v/>
      </c>
      <c r="BN144" s="19"/>
      <c r="BO144" s="20"/>
      <c r="BP144" s="21" t="str">
        <f t="shared" si="67"/>
        <v/>
      </c>
      <c r="BQ144" s="19"/>
      <c r="BR144" s="20"/>
      <c r="BS144" s="21" t="str">
        <f t="shared" si="68"/>
        <v/>
      </c>
      <c r="BV144" s="243">
        <f t="shared" si="69"/>
        <v>0</v>
      </c>
    </row>
    <row r="145" spans="1:74" ht="15.75">
      <c r="B145" s="126">
        <v>140</v>
      </c>
      <c r="C145" s="3"/>
      <c r="D145" s="4"/>
      <c r="E145" s="313"/>
      <c r="F145" s="314"/>
      <c r="G145" s="315"/>
      <c r="H145" s="88"/>
      <c r="I145" s="14">
        <f t="shared" si="47"/>
        <v>0</v>
      </c>
      <c r="J145" s="17"/>
      <c r="K145" s="11" t="str">
        <f t="shared" si="48"/>
        <v/>
      </c>
      <c r="L145" s="19"/>
      <c r="M145" s="20"/>
      <c r="N145" s="21" t="str">
        <f t="shared" si="49"/>
        <v/>
      </c>
      <c r="O145" s="19"/>
      <c r="P145" s="22"/>
      <c r="Q145" s="30" t="str">
        <f t="shared" si="50"/>
        <v/>
      </c>
      <c r="R145" s="19"/>
      <c r="S145" s="22"/>
      <c r="T145" s="30" t="str">
        <f t="shared" si="51"/>
        <v/>
      </c>
      <c r="U145" s="19"/>
      <c r="V145" s="20"/>
      <c r="W145" s="21" t="str">
        <f t="shared" si="52"/>
        <v/>
      </c>
      <c r="X145" s="19"/>
      <c r="Y145" s="20"/>
      <c r="Z145" s="23" t="str">
        <f t="shared" si="53"/>
        <v/>
      </c>
      <c r="AA145" s="19"/>
      <c r="AB145" s="20"/>
      <c r="AC145" s="21" t="str">
        <f t="shared" si="54"/>
        <v/>
      </c>
      <c r="AD145" s="19"/>
      <c r="AE145" s="20"/>
      <c r="AF145" s="21" t="str">
        <f t="shared" si="55"/>
        <v/>
      </c>
      <c r="AG145" s="19"/>
      <c r="AH145" s="20"/>
      <c r="AI145" s="21" t="str">
        <f t="shared" si="56"/>
        <v/>
      </c>
      <c r="AJ145" s="19"/>
      <c r="AK145" s="20"/>
      <c r="AL145" s="21" t="str">
        <f t="shared" si="57"/>
        <v/>
      </c>
      <c r="AM145" s="19"/>
      <c r="AN145" s="20"/>
      <c r="AO145" s="21" t="str">
        <f t="shared" si="58"/>
        <v/>
      </c>
      <c r="AP145" s="19"/>
      <c r="AQ145" s="20"/>
      <c r="AR145" s="21" t="str">
        <f t="shared" si="59"/>
        <v/>
      </c>
      <c r="AS145" s="19"/>
      <c r="AT145" s="20"/>
      <c r="AU145" s="21" t="str">
        <f t="shared" si="60"/>
        <v/>
      </c>
      <c r="AV145" s="19"/>
      <c r="AW145" s="20"/>
      <c r="AX145" s="21" t="str">
        <f t="shared" si="61"/>
        <v/>
      </c>
      <c r="AY145" s="19"/>
      <c r="AZ145" s="20"/>
      <c r="BA145" s="21" t="str">
        <f t="shared" si="62"/>
        <v/>
      </c>
      <c r="BB145" s="19"/>
      <c r="BC145" s="20"/>
      <c r="BD145" s="21" t="str">
        <f t="shared" si="63"/>
        <v/>
      </c>
      <c r="BE145" s="19"/>
      <c r="BF145" s="20"/>
      <c r="BG145" s="21" t="str">
        <f t="shared" si="64"/>
        <v/>
      </c>
      <c r="BH145" s="19"/>
      <c r="BI145" s="20"/>
      <c r="BJ145" s="21" t="str">
        <f t="shared" si="65"/>
        <v/>
      </c>
      <c r="BK145" s="19"/>
      <c r="BL145" s="20"/>
      <c r="BM145" s="21" t="str">
        <f t="shared" si="66"/>
        <v/>
      </c>
      <c r="BN145" s="19"/>
      <c r="BO145" s="20"/>
      <c r="BP145" s="21" t="str">
        <f t="shared" si="67"/>
        <v/>
      </c>
      <c r="BQ145" s="19"/>
      <c r="BR145" s="20"/>
      <c r="BS145" s="21" t="str">
        <f t="shared" si="68"/>
        <v/>
      </c>
      <c r="BV145" s="243">
        <f t="shared" si="69"/>
        <v>0</v>
      </c>
    </row>
    <row r="146" spans="1:74" ht="15.75">
      <c r="B146" s="126">
        <v>141</v>
      </c>
      <c r="C146" s="3"/>
      <c r="D146" s="4"/>
      <c r="E146" s="313"/>
      <c r="F146" s="314"/>
      <c r="G146" s="315"/>
      <c r="H146" s="88"/>
      <c r="I146" s="14">
        <f t="shared" si="47"/>
        <v>0</v>
      </c>
      <c r="J146" s="17"/>
      <c r="K146" s="11" t="str">
        <f t="shared" si="48"/>
        <v/>
      </c>
      <c r="L146" s="19"/>
      <c r="M146" s="20"/>
      <c r="N146" s="21" t="str">
        <f t="shared" si="49"/>
        <v/>
      </c>
      <c r="O146" s="19"/>
      <c r="P146" s="22"/>
      <c r="Q146" s="30" t="str">
        <f t="shared" si="50"/>
        <v/>
      </c>
      <c r="R146" s="19"/>
      <c r="S146" s="22"/>
      <c r="T146" s="30" t="str">
        <f t="shared" si="51"/>
        <v/>
      </c>
      <c r="U146" s="19"/>
      <c r="V146" s="20"/>
      <c r="W146" s="21" t="str">
        <f t="shared" si="52"/>
        <v/>
      </c>
      <c r="X146" s="19"/>
      <c r="Y146" s="20"/>
      <c r="Z146" s="23" t="str">
        <f t="shared" si="53"/>
        <v/>
      </c>
      <c r="AA146" s="19"/>
      <c r="AB146" s="20"/>
      <c r="AC146" s="21" t="str">
        <f t="shared" si="54"/>
        <v/>
      </c>
      <c r="AD146" s="19"/>
      <c r="AE146" s="20"/>
      <c r="AF146" s="21" t="str">
        <f t="shared" si="55"/>
        <v/>
      </c>
      <c r="AG146" s="19"/>
      <c r="AH146" s="20"/>
      <c r="AI146" s="21" t="str">
        <f t="shared" si="56"/>
        <v/>
      </c>
      <c r="AJ146" s="19"/>
      <c r="AK146" s="20"/>
      <c r="AL146" s="21" t="str">
        <f t="shared" si="57"/>
        <v/>
      </c>
      <c r="AM146" s="19"/>
      <c r="AN146" s="20"/>
      <c r="AO146" s="21" t="str">
        <f t="shared" si="58"/>
        <v/>
      </c>
      <c r="AP146" s="19"/>
      <c r="AQ146" s="20"/>
      <c r="AR146" s="21" t="str">
        <f t="shared" si="59"/>
        <v/>
      </c>
      <c r="AS146" s="19"/>
      <c r="AT146" s="20"/>
      <c r="AU146" s="21" t="str">
        <f t="shared" si="60"/>
        <v/>
      </c>
      <c r="AV146" s="19"/>
      <c r="AW146" s="20"/>
      <c r="AX146" s="21" t="str">
        <f t="shared" si="61"/>
        <v/>
      </c>
      <c r="AY146" s="19"/>
      <c r="AZ146" s="20"/>
      <c r="BA146" s="21" t="str">
        <f t="shared" si="62"/>
        <v/>
      </c>
      <c r="BB146" s="19"/>
      <c r="BC146" s="20"/>
      <c r="BD146" s="21" t="str">
        <f t="shared" si="63"/>
        <v/>
      </c>
      <c r="BE146" s="19"/>
      <c r="BF146" s="20"/>
      <c r="BG146" s="21" t="str">
        <f t="shared" si="64"/>
        <v/>
      </c>
      <c r="BH146" s="19"/>
      <c r="BI146" s="20"/>
      <c r="BJ146" s="21" t="str">
        <f t="shared" si="65"/>
        <v/>
      </c>
      <c r="BK146" s="19"/>
      <c r="BL146" s="20"/>
      <c r="BM146" s="21" t="str">
        <f t="shared" si="66"/>
        <v/>
      </c>
      <c r="BN146" s="19"/>
      <c r="BO146" s="20"/>
      <c r="BP146" s="21" t="str">
        <f t="shared" si="67"/>
        <v/>
      </c>
      <c r="BQ146" s="19"/>
      <c r="BR146" s="20"/>
      <c r="BS146" s="21" t="str">
        <f t="shared" si="68"/>
        <v/>
      </c>
      <c r="BV146" s="243">
        <f t="shared" si="69"/>
        <v>0</v>
      </c>
    </row>
    <row r="147" spans="1:74" ht="15.75">
      <c r="B147" s="126">
        <v>142</v>
      </c>
      <c r="C147" s="3"/>
      <c r="D147" s="4"/>
      <c r="E147" s="313"/>
      <c r="F147" s="314"/>
      <c r="G147" s="315"/>
      <c r="H147" s="88"/>
      <c r="I147" s="14">
        <f t="shared" si="47"/>
        <v>0</v>
      </c>
      <c r="J147" s="17"/>
      <c r="K147" s="11" t="str">
        <f t="shared" si="48"/>
        <v/>
      </c>
      <c r="L147" s="19"/>
      <c r="M147" s="20"/>
      <c r="N147" s="21" t="str">
        <f t="shared" si="49"/>
        <v/>
      </c>
      <c r="O147" s="19"/>
      <c r="P147" s="22"/>
      <c r="Q147" s="30" t="str">
        <f t="shared" si="50"/>
        <v/>
      </c>
      <c r="R147" s="19"/>
      <c r="S147" s="22"/>
      <c r="T147" s="30" t="str">
        <f t="shared" si="51"/>
        <v/>
      </c>
      <c r="U147" s="19"/>
      <c r="V147" s="20"/>
      <c r="W147" s="21" t="str">
        <f t="shared" si="52"/>
        <v/>
      </c>
      <c r="X147" s="19"/>
      <c r="Y147" s="20"/>
      <c r="Z147" s="23" t="str">
        <f t="shared" si="53"/>
        <v/>
      </c>
      <c r="AA147" s="19"/>
      <c r="AB147" s="20"/>
      <c r="AC147" s="21" t="str">
        <f t="shared" si="54"/>
        <v/>
      </c>
      <c r="AD147" s="19"/>
      <c r="AE147" s="20"/>
      <c r="AF147" s="21" t="str">
        <f t="shared" si="55"/>
        <v/>
      </c>
      <c r="AG147" s="19"/>
      <c r="AH147" s="20"/>
      <c r="AI147" s="21" t="str">
        <f t="shared" si="56"/>
        <v/>
      </c>
      <c r="AJ147" s="19"/>
      <c r="AK147" s="20"/>
      <c r="AL147" s="21" t="str">
        <f t="shared" si="57"/>
        <v/>
      </c>
      <c r="AM147" s="19"/>
      <c r="AN147" s="20"/>
      <c r="AO147" s="21" t="str">
        <f t="shared" si="58"/>
        <v/>
      </c>
      <c r="AP147" s="19"/>
      <c r="AQ147" s="20"/>
      <c r="AR147" s="21" t="str">
        <f t="shared" si="59"/>
        <v/>
      </c>
      <c r="AS147" s="19"/>
      <c r="AT147" s="20"/>
      <c r="AU147" s="21" t="str">
        <f t="shared" si="60"/>
        <v/>
      </c>
      <c r="AV147" s="19"/>
      <c r="AW147" s="20"/>
      <c r="AX147" s="21" t="str">
        <f t="shared" si="61"/>
        <v/>
      </c>
      <c r="AY147" s="19"/>
      <c r="AZ147" s="20"/>
      <c r="BA147" s="21" t="str">
        <f t="shared" si="62"/>
        <v/>
      </c>
      <c r="BB147" s="19"/>
      <c r="BC147" s="20"/>
      <c r="BD147" s="21" t="str">
        <f t="shared" si="63"/>
        <v/>
      </c>
      <c r="BE147" s="19"/>
      <c r="BF147" s="20"/>
      <c r="BG147" s="21" t="str">
        <f t="shared" si="64"/>
        <v/>
      </c>
      <c r="BH147" s="19"/>
      <c r="BI147" s="20"/>
      <c r="BJ147" s="21" t="str">
        <f t="shared" si="65"/>
        <v/>
      </c>
      <c r="BK147" s="19"/>
      <c r="BL147" s="20"/>
      <c r="BM147" s="21" t="str">
        <f t="shared" si="66"/>
        <v/>
      </c>
      <c r="BN147" s="19"/>
      <c r="BO147" s="20"/>
      <c r="BP147" s="21" t="str">
        <f t="shared" si="67"/>
        <v/>
      </c>
      <c r="BQ147" s="19"/>
      <c r="BR147" s="20"/>
      <c r="BS147" s="21" t="str">
        <f t="shared" si="68"/>
        <v/>
      </c>
      <c r="BV147" s="243">
        <f t="shared" si="69"/>
        <v>0</v>
      </c>
    </row>
    <row r="148" spans="1:74" ht="15.75">
      <c r="B148" s="126">
        <v>143</v>
      </c>
      <c r="C148" s="3"/>
      <c r="D148" s="4"/>
      <c r="E148" s="313"/>
      <c r="F148" s="314"/>
      <c r="G148" s="315"/>
      <c r="H148" s="88"/>
      <c r="I148" s="14">
        <f t="shared" si="47"/>
        <v>0</v>
      </c>
      <c r="J148" s="17"/>
      <c r="K148" s="11" t="str">
        <f t="shared" si="48"/>
        <v/>
      </c>
      <c r="L148" s="19"/>
      <c r="M148" s="20"/>
      <c r="N148" s="21" t="str">
        <f t="shared" si="49"/>
        <v/>
      </c>
      <c r="O148" s="19"/>
      <c r="P148" s="22"/>
      <c r="Q148" s="30" t="str">
        <f t="shared" si="50"/>
        <v/>
      </c>
      <c r="R148" s="19"/>
      <c r="S148" s="22"/>
      <c r="T148" s="30" t="str">
        <f t="shared" si="51"/>
        <v/>
      </c>
      <c r="U148" s="19"/>
      <c r="V148" s="20"/>
      <c r="W148" s="21" t="str">
        <f t="shared" si="52"/>
        <v/>
      </c>
      <c r="X148" s="19"/>
      <c r="Y148" s="20"/>
      <c r="Z148" s="23" t="str">
        <f t="shared" si="53"/>
        <v/>
      </c>
      <c r="AA148" s="19"/>
      <c r="AB148" s="20"/>
      <c r="AC148" s="21" t="str">
        <f t="shared" si="54"/>
        <v/>
      </c>
      <c r="AD148" s="19"/>
      <c r="AE148" s="20"/>
      <c r="AF148" s="21" t="str">
        <f t="shared" si="55"/>
        <v/>
      </c>
      <c r="AG148" s="19"/>
      <c r="AH148" s="20"/>
      <c r="AI148" s="21" t="str">
        <f t="shared" si="56"/>
        <v/>
      </c>
      <c r="AJ148" s="19"/>
      <c r="AK148" s="20"/>
      <c r="AL148" s="21" t="str">
        <f t="shared" si="57"/>
        <v/>
      </c>
      <c r="AM148" s="19"/>
      <c r="AN148" s="20"/>
      <c r="AO148" s="21" t="str">
        <f t="shared" si="58"/>
        <v/>
      </c>
      <c r="AP148" s="19"/>
      <c r="AQ148" s="20"/>
      <c r="AR148" s="21" t="str">
        <f t="shared" si="59"/>
        <v/>
      </c>
      <c r="AS148" s="19"/>
      <c r="AT148" s="20"/>
      <c r="AU148" s="21" t="str">
        <f t="shared" si="60"/>
        <v/>
      </c>
      <c r="AV148" s="19"/>
      <c r="AW148" s="20"/>
      <c r="AX148" s="21" t="str">
        <f t="shared" si="61"/>
        <v/>
      </c>
      <c r="AY148" s="19"/>
      <c r="AZ148" s="20"/>
      <c r="BA148" s="21" t="str">
        <f t="shared" si="62"/>
        <v/>
      </c>
      <c r="BB148" s="19"/>
      <c r="BC148" s="20"/>
      <c r="BD148" s="21" t="str">
        <f t="shared" si="63"/>
        <v/>
      </c>
      <c r="BE148" s="19"/>
      <c r="BF148" s="20"/>
      <c r="BG148" s="21" t="str">
        <f t="shared" si="64"/>
        <v/>
      </c>
      <c r="BH148" s="19"/>
      <c r="BI148" s="20"/>
      <c r="BJ148" s="21" t="str">
        <f t="shared" si="65"/>
        <v/>
      </c>
      <c r="BK148" s="19"/>
      <c r="BL148" s="20"/>
      <c r="BM148" s="21" t="str">
        <f t="shared" si="66"/>
        <v/>
      </c>
      <c r="BN148" s="19"/>
      <c r="BO148" s="20"/>
      <c r="BP148" s="21" t="str">
        <f t="shared" si="67"/>
        <v/>
      </c>
      <c r="BQ148" s="19"/>
      <c r="BR148" s="20"/>
      <c r="BS148" s="21" t="str">
        <f t="shared" si="68"/>
        <v/>
      </c>
      <c r="BV148" s="243">
        <f t="shared" si="69"/>
        <v>0</v>
      </c>
    </row>
    <row r="149" spans="1:74" ht="15.75">
      <c r="B149" s="126">
        <v>144</v>
      </c>
      <c r="C149" s="3"/>
      <c r="D149" s="4"/>
      <c r="E149" s="313"/>
      <c r="F149" s="314"/>
      <c r="G149" s="315"/>
      <c r="H149" s="88"/>
      <c r="I149" s="14">
        <f t="shared" si="47"/>
        <v>0</v>
      </c>
      <c r="J149" s="17"/>
      <c r="K149" s="11" t="str">
        <f t="shared" si="48"/>
        <v/>
      </c>
      <c r="L149" s="19"/>
      <c r="M149" s="20"/>
      <c r="N149" s="21" t="str">
        <f t="shared" si="49"/>
        <v/>
      </c>
      <c r="O149" s="19"/>
      <c r="P149" s="22"/>
      <c r="Q149" s="30" t="str">
        <f t="shared" si="50"/>
        <v/>
      </c>
      <c r="R149" s="19"/>
      <c r="S149" s="22"/>
      <c r="T149" s="30" t="str">
        <f t="shared" si="51"/>
        <v/>
      </c>
      <c r="U149" s="19"/>
      <c r="V149" s="20"/>
      <c r="W149" s="21" t="str">
        <f t="shared" si="52"/>
        <v/>
      </c>
      <c r="X149" s="19"/>
      <c r="Y149" s="20"/>
      <c r="Z149" s="23" t="str">
        <f t="shared" si="53"/>
        <v/>
      </c>
      <c r="AA149" s="19"/>
      <c r="AB149" s="20"/>
      <c r="AC149" s="21" t="str">
        <f t="shared" si="54"/>
        <v/>
      </c>
      <c r="AD149" s="19"/>
      <c r="AE149" s="20"/>
      <c r="AF149" s="21" t="str">
        <f t="shared" si="55"/>
        <v/>
      </c>
      <c r="AG149" s="19"/>
      <c r="AH149" s="20"/>
      <c r="AI149" s="21" t="str">
        <f t="shared" si="56"/>
        <v/>
      </c>
      <c r="AJ149" s="19"/>
      <c r="AK149" s="20"/>
      <c r="AL149" s="21" t="str">
        <f t="shared" si="57"/>
        <v/>
      </c>
      <c r="AM149" s="19"/>
      <c r="AN149" s="20"/>
      <c r="AO149" s="21" t="str">
        <f t="shared" si="58"/>
        <v/>
      </c>
      <c r="AP149" s="19"/>
      <c r="AQ149" s="20"/>
      <c r="AR149" s="21" t="str">
        <f t="shared" si="59"/>
        <v/>
      </c>
      <c r="AS149" s="19"/>
      <c r="AT149" s="20"/>
      <c r="AU149" s="21" t="str">
        <f t="shared" si="60"/>
        <v/>
      </c>
      <c r="AV149" s="19"/>
      <c r="AW149" s="20"/>
      <c r="AX149" s="21" t="str">
        <f t="shared" si="61"/>
        <v/>
      </c>
      <c r="AY149" s="19"/>
      <c r="AZ149" s="20"/>
      <c r="BA149" s="21" t="str">
        <f t="shared" si="62"/>
        <v/>
      </c>
      <c r="BB149" s="19"/>
      <c r="BC149" s="20"/>
      <c r="BD149" s="21" t="str">
        <f t="shared" si="63"/>
        <v/>
      </c>
      <c r="BE149" s="19"/>
      <c r="BF149" s="20"/>
      <c r="BG149" s="21" t="str">
        <f t="shared" si="64"/>
        <v/>
      </c>
      <c r="BH149" s="19"/>
      <c r="BI149" s="20"/>
      <c r="BJ149" s="21" t="str">
        <f t="shared" si="65"/>
        <v/>
      </c>
      <c r="BK149" s="19"/>
      <c r="BL149" s="20"/>
      <c r="BM149" s="21" t="str">
        <f t="shared" si="66"/>
        <v/>
      </c>
      <c r="BN149" s="19"/>
      <c r="BO149" s="20"/>
      <c r="BP149" s="21" t="str">
        <f t="shared" si="67"/>
        <v/>
      </c>
      <c r="BQ149" s="19"/>
      <c r="BR149" s="20"/>
      <c r="BS149" s="21" t="str">
        <f t="shared" si="68"/>
        <v/>
      </c>
      <c r="BV149" s="243">
        <f t="shared" si="69"/>
        <v>0</v>
      </c>
    </row>
    <row r="150" spans="1:74" ht="15.75">
      <c r="B150" s="126">
        <v>145</v>
      </c>
      <c r="C150" s="3"/>
      <c r="D150" s="4"/>
      <c r="E150" s="313"/>
      <c r="F150" s="314"/>
      <c r="G150" s="315"/>
      <c r="H150" s="88"/>
      <c r="I150" s="14">
        <f t="shared" si="47"/>
        <v>0</v>
      </c>
      <c r="J150" s="17"/>
      <c r="K150" s="11" t="str">
        <f t="shared" si="48"/>
        <v/>
      </c>
      <c r="L150" s="19"/>
      <c r="M150" s="20"/>
      <c r="N150" s="21" t="str">
        <f t="shared" si="49"/>
        <v/>
      </c>
      <c r="O150" s="19"/>
      <c r="P150" s="22"/>
      <c r="Q150" s="30" t="str">
        <f t="shared" si="50"/>
        <v/>
      </c>
      <c r="R150" s="19"/>
      <c r="S150" s="22"/>
      <c r="T150" s="30" t="str">
        <f t="shared" si="51"/>
        <v/>
      </c>
      <c r="U150" s="19"/>
      <c r="V150" s="20"/>
      <c r="W150" s="21" t="str">
        <f t="shared" si="52"/>
        <v/>
      </c>
      <c r="X150" s="19"/>
      <c r="Y150" s="20"/>
      <c r="Z150" s="23" t="str">
        <f t="shared" si="53"/>
        <v/>
      </c>
      <c r="AA150" s="19"/>
      <c r="AB150" s="20"/>
      <c r="AC150" s="21" t="str">
        <f t="shared" si="54"/>
        <v/>
      </c>
      <c r="AD150" s="19"/>
      <c r="AE150" s="20"/>
      <c r="AF150" s="21" t="str">
        <f t="shared" si="55"/>
        <v/>
      </c>
      <c r="AG150" s="19"/>
      <c r="AH150" s="20"/>
      <c r="AI150" s="21" t="str">
        <f t="shared" si="56"/>
        <v/>
      </c>
      <c r="AJ150" s="19"/>
      <c r="AK150" s="20"/>
      <c r="AL150" s="21" t="str">
        <f t="shared" si="57"/>
        <v/>
      </c>
      <c r="AM150" s="19"/>
      <c r="AN150" s="20"/>
      <c r="AO150" s="21" t="str">
        <f t="shared" si="58"/>
        <v/>
      </c>
      <c r="AP150" s="19"/>
      <c r="AQ150" s="20"/>
      <c r="AR150" s="21" t="str">
        <f t="shared" si="59"/>
        <v/>
      </c>
      <c r="AS150" s="19"/>
      <c r="AT150" s="20"/>
      <c r="AU150" s="21" t="str">
        <f t="shared" si="60"/>
        <v/>
      </c>
      <c r="AV150" s="19"/>
      <c r="AW150" s="20"/>
      <c r="AX150" s="21" t="str">
        <f t="shared" si="61"/>
        <v/>
      </c>
      <c r="AY150" s="19"/>
      <c r="AZ150" s="20"/>
      <c r="BA150" s="21" t="str">
        <f t="shared" si="62"/>
        <v/>
      </c>
      <c r="BB150" s="19"/>
      <c r="BC150" s="20"/>
      <c r="BD150" s="21" t="str">
        <f t="shared" si="63"/>
        <v/>
      </c>
      <c r="BE150" s="19"/>
      <c r="BF150" s="20"/>
      <c r="BG150" s="21" t="str">
        <f t="shared" si="64"/>
        <v/>
      </c>
      <c r="BH150" s="19"/>
      <c r="BI150" s="20"/>
      <c r="BJ150" s="21" t="str">
        <f t="shared" si="65"/>
        <v/>
      </c>
      <c r="BK150" s="19"/>
      <c r="BL150" s="20"/>
      <c r="BM150" s="21" t="str">
        <f t="shared" si="66"/>
        <v/>
      </c>
      <c r="BN150" s="19"/>
      <c r="BO150" s="20"/>
      <c r="BP150" s="21" t="str">
        <f t="shared" si="67"/>
        <v/>
      </c>
      <c r="BQ150" s="19"/>
      <c r="BR150" s="20"/>
      <c r="BS150" s="21" t="str">
        <f t="shared" si="68"/>
        <v/>
      </c>
      <c r="BV150" s="243">
        <f t="shared" si="69"/>
        <v>0</v>
      </c>
    </row>
    <row r="151" spans="1:74" ht="15.75">
      <c r="B151" s="126">
        <v>146</v>
      </c>
      <c r="C151" s="3"/>
      <c r="D151" s="4"/>
      <c r="E151" s="313"/>
      <c r="F151" s="314"/>
      <c r="G151" s="315"/>
      <c r="H151" s="88"/>
      <c r="I151" s="14">
        <f t="shared" si="47"/>
        <v>0</v>
      </c>
      <c r="J151" s="17"/>
      <c r="K151" s="11" t="str">
        <f t="shared" si="48"/>
        <v/>
      </c>
      <c r="L151" s="19"/>
      <c r="M151" s="20"/>
      <c r="N151" s="21" t="str">
        <f t="shared" si="49"/>
        <v/>
      </c>
      <c r="O151" s="19"/>
      <c r="P151" s="22"/>
      <c r="Q151" s="30" t="str">
        <f t="shared" si="50"/>
        <v/>
      </c>
      <c r="R151" s="19"/>
      <c r="S151" s="22"/>
      <c r="T151" s="30" t="str">
        <f t="shared" si="51"/>
        <v/>
      </c>
      <c r="U151" s="19"/>
      <c r="V151" s="20"/>
      <c r="W151" s="21" t="str">
        <f t="shared" si="52"/>
        <v/>
      </c>
      <c r="X151" s="19"/>
      <c r="Y151" s="20"/>
      <c r="Z151" s="23" t="str">
        <f t="shared" si="53"/>
        <v/>
      </c>
      <c r="AA151" s="19"/>
      <c r="AB151" s="20"/>
      <c r="AC151" s="21" t="str">
        <f t="shared" si="54"/>
        <v/>
      </c>
      <c r="AD151" s="19"/>
      <c r="AE151" s="20"/>
      <c r="AF151" s="21" t="str">
        <f t="shared" si="55"/>
        <v/>
      </c>
      <c r="AG151" s="19"/>
      <c r="AH151" s="20"/>
      <c r="AI151" s="21" t="str">
        <f t="shared" si="56"/>
        <v/>
      </c>
      <c r="AJ151" s="19"/>
      <c r="AK151" s="20"/>
      <c r="AL151" s="21" t="str">
        <f t="shared" si="57"/>
        <v/>
      </c>
      <c r="AM151" s="19"/>
      <c r="AN151" s="20"/>
      <c r="AO151" s="21" t="str">
        <f t="shared" si="58"/>
        <v/>
      </c>
      <c r="AP151" s="19"/>
      <c r="AQ151" s="20"/>
      <c r="AR151" s="21" t="str">
        <f t="shared" si="59"/>
        <v/>
      </c>
      <c r="AS151" s="19"/>
      <c r="AT151" s="20"/>
      <c r="AU151" s="21" t="str">
        <f t="shared" si="60"/>
        <v/>
      </c>
      <c r="AV151" s="19"/>
      <c r="AW151" s="20"/>
      <c r="AX151" s="21" t="str">
        <f t="shared" si="61"/>
        <v/>
      </c>
      <c r="AY151" s="19"/>
      <c r="AZ151" s="20"/>
      <c r="BA151" s="21" t="str">
        <f t="shared" si="62"/>
        <v/>
      </c>
      <c r="BB151" s="19"/>
      <c r="BC151" s="20"/>
      <c r="BD151" s="21" t="str">
        <f t="shared" si="63"/>
        <v/>
      </c>
      <c r="BE151" s="19"/>
      <c r="BF151" s="20"/>
      <c r="BG151" s="21" t="str">
        <f t="shared" si="64"/>
        <v/>
      </c>
      <c r="BH151" s="19"/>
      <c r="BI151" s="20"/>
      <c r="BJ151" s="21" t="str">
        <f t="shared" si="65"/>
        <v/>
      </c>
      <c r="BK151" s="19"/>
      <c r="BL151" s="20"/>
      <c r="BM151" s="21" t="str">
        <f t="shared" si="66"/>
        <v/>
      </c>
      <c r="BN151" s="19"/>
      <c r="BO151" s="20"/>
      <c r="BP151" s="21" t="str">
        <f t="shared" si="67"/>
        <v/>
      </c>
      <c r="BQ151" s="19"/>
      <c r="BR151" s="20"/>
      <c r="BS151" s="21" t="str">
        <f t="shared" si="68"/>
        <v/>
      </c>
      <c r="BV151" s="243">
        <f t="shared" si="69"/>
        <v>0</v>
      </c>
    </row>
    <row r="152" spans="1:74" ht="15.75">
      <c r="B152" s="126">
        <v>147</v>
      </c>
      <c r="C152" s="3"/>
      <c r="D152" s="4"/>
      <c r="E152" s="313"/>
      <c r="F152" s="314"/>
      <c r="G152" s="315"/>
      <c r="H152" s="88"/>
      <c r="I152" s="14">
        <f t="shared" si="47"/>
        <v>0</v>
      </c>
      <c r="J152" s="17"/>
      <c r="K152" s="11" t="str">
        <f t="shared" si="48"/>
        <v/>
      </c>
      <c r="L152" s="19"/>
      <c r="M152" s="20"/>
      <c r="N152" s="21" t="str">
        <f t="shared" si="49"/>
        <v/>
      </c>
      <c r="O152" s="19"/>
      <c r="P152" s="22"/>
      <c r="Q152" s="30" t="str">
        <f t="shared" si="50"/>
        <v/>
      </c>
      <c r="R152" s="19"/>
      <c r="S152" s="22"/>
      <c r="T152" s="30" t="str">
        <f t="shared" si="51"/>
        <v/>
      </c>
      <c r="U152" s="19"/>
      <c r="V152" s="20"/>
      <c r="W152" s="21" t="str">
        <f t="shared" si="52"/>
        <v/>
      </c>
      <c r="X152" s="19"/>
      <c r="Y152" s="20"/>
      <c r="Z152" s="23" t="str">
        <f t="shared" si="53"/>
        <v/>
      </c>
      <c r="AA152" s="19"/>
      <c r="AB152" s="20"/>
      <c r="AC152" s="21" t="str">
        <f t="shared" si="54"/>
        <v/>
      </c>
      <c r="AD152" s="19"/>
      <c r="AE152" s="20"/>
      <c r="AF152" s="21" t="str">
        <f t="shared" si="55"/>
        <v/>
      </c>
      <c r="AG152" s="19"/>
      <c r="AH152" s="20"/>
      <c r="AI152" s="21" t="str">
        <f t="shared" si="56"/>
        <v/>
      </c>
      <c r="AJ152" s="19"/>
      <c r="AK152" s="20"/>
      <c r="AL152" s="21" t="str">
        <f t="shared" si="57"/>
        <v/>
      </c>
      <c r="AM152" s="19"/>
      <c r="AN152" s="20"/>
      <c r="AO152" s="21" t="str">
        <f t="shared" si="58"/>
        <v/>
      </c>
      <c r="AP152" s="19"/>
      <c r="AQ152" s="20"/>
      <c r="AR152" s="21" t="str">
        <f t="shared" si="59"/>
        <v/>
      </c>
      <c r="AS152" s="19"/>
      <c r="AT152" s="20"/>
      <c r="AU152" s="21" t="str">
        <f t="shared" si="60"/>
        <v/>
      </c>
      <c r="AV152" s="19"/>
      <c r="AW152" s="20"/>
      <c r="AX152" s="21" t="str">
        <f t="shared" si="61"/>
        <v/>
      </c>
      <c r="AY152" s="19"/>
      <c r="AZ152" s="20"/>
      <c r="BA152" s="21" t="str">
        <f t="shared" si="62"/>
        <v/>
      </c>
      <c r="BB152" s="19"/>
      <c r="BC152" s="20"/>
      <c r="BD152" s="21" t="str">
        <f t="shared" si="63"/>
        <v/>
      </c>
      <c r="BE152" s="19"/>
      <c r="BF152" s="20"/>
      <c r="BG152" s="21" t="str">
        <f t="shared" si="64"/>
        <v/>
      </c>
      <c r="BH152" s="19"/>
      <c r="BI152" s="20"/>
      <c r="BJ152" s="21" t="str">
        <f t="shared" si="65"/>
        <v/>
      </c>
      <c r="BK152" s="19"/>
      <c r="BL152" s="20"/>
      <c r="BM152" s="21" t="str">
        <f t="shared" si="66"/>
        <v/>
      </c>
      <c r="BN152" s="19"/>
      <c r="BO152" s="20"/>
      <c r="BP152" s="21" t="str">
        <f t="shared" si="67"/>
        <v/>
      </c>
      <c r="BQ152" s="19"/>
      <c r="BR152" s="20"/>
      <c r="BS152" s="21" t="str">
        <f t="shared" si="68"/>
        <v/>
      </c>
      <c r="BV152" s="243">
        <f t="shared" si="69"/>
        <v>0</v>
      </c>
    </row>
    <row r="153" spans="1:74" ht="15.75">
      <c r="B153" s="126">
        <v>148</v>
      </c>
      <c r="C153" s="3"/>
      <c r="D153" s="4"/>
      <c r="E153" s="313"/>
      <c r="F153" s="314"/>
      <c r="G153" s="315"/>
      <c r="H153" s="88"/>
      <c r="I153" s="14">
        <f t="shared" si="47"/>
        <v>0</v>
      </c>
      <c r="J153" s="17"/>
      <c r="K153" s="11" t="str">
        <f t="shared" si="48"/>
        <v/>
      </c>
      <c r="L153" s="19"/>
      <c r="M153" s="20"/>
      <c r="N153" s="21" t="str">
        <f t="shared" si="49"/>
        <v/>
      </c>
      <c r="O153" s="19"/>
      <c r="P153" s="22"/>
      <c r="Q153" s="30" t="str">
        <f t="shared" si="50"/>
        <v/>
      </c>
      <c r="R153" s="19"/>
      <c r="S153" s="22"/>
      <c r="T153" s="30" t="str">
        <f t="shared" si="51"/>
        <v/>
      </c>
      <c r="U153" s="19"/>
      <c r="V153" s="20"/>
      <c r="W153" s="21" t="str">
        <f t="shared" si="52"/>
        <v/>
      </c>
      <c r="X153" s="19"/>
      <c r="Y153" s="20"/>
      <c r="Z153" s="23" t="str">
        <f t="shared" si="53"/>
        <v/>
      </c>
      <c r="AA153" s="19"/>
      <c r="AB153" s="20"/>
      <c r="AC153" s="21" t="str">
        <f t="shared" si="54"/>
        <v/>
      </c>
      <c r="AD153" s="19"/>
      <c r="AE153" s="20"/>
      <c r="AF153" s="21" t="str">
        <f t="shared" si="55"/>
        <v/>
      </c>
      <c r="AG153" s="19"/>
      <c r="AH153" s="20"/>
      <c r="AI153" s="21" t="str">
        <f t="shared" si="56"/>
        <v/>
      </c>
      <c r="AJ153" s="19"/>
      <c r="AK153" s="20"/>
      <c r="AL153" s="21" t="str">
        <f t="shared" si="57"/>
        <v/>
      </c>
      <c r="AM153" s="19"/>
      <c r="AN153" s="20"/>
      <c r="AO153" s="21" t="str">
        <f t="shared" si="58"/>
        <v/>
      </c>
      <c r="AP153" s="19"/>
      <c r="AQ153" s="20"/>
      <c r="AR153" s="21" t="str">
        <f t="shared" si="59"/>
        <v/>
      </c>
      <c r="AS153" s="19"/>
      <c r="AT153" s="20"/>
      <c r="AU153" s="21" t="str">
        <f t="shared" si="60"/>
        <v/>
      </c>
      <c r="AV153" s="19"/>
      <c r="AW153" s="20"/>
      <c r="AX153" s="21" t="str">
        <f t="shared" si="61"/>
        <v/>
      </c>
      <c r="AY153" s="19"/>
      <c r="AZ153" s="20"/>
      <c r="BA153" s="21" t="str">
        <f t="shared" si="62"/>
        <v/>
      </c>
      <c r="BB153" s="19"/>
      <c r="BC153" s="20"/>
      <c r="BD153" s="21" t="str">
        <f t="shared" si="63"/>
        <v/>
      </c>
      <c r="BE153" s="19"/>
      <c r="BF153" s="20"/>
      <c r="BG153" s="21" t="str">
        <f t="shared" si="64"/>
        <v/>
      </c>
      <c r="BH153" s="19"/>
      <c r="BI153" s="20"/>
      <c r="BJ153" s="21" t="str">
        <f t="shared" si="65"/>
        <v/>
      </c>
      <c r="BK153" s="19"/>
      <c r="BL153" s="20"/>
      <c r="BM153" s="21" t="str">
        <f t="shared" si="66"/>
        <v/>
      </c>
      <c r="BN153" s="19"/>
      <c r="BO153" s="20"/>
      <c r="BP153" s="21" t="str">
        <f t="shared" si="67"/>
        <v/>
      </c>
      <c r="BQ153" s="19"/>
      <c r="BR153" s="20"/>
      <c r="BS153" s="21" t="str">
        <f t="shared" si="68"/>
        <v/>
      </c>
      <c r="BV153" s="243">
        <f t="shared" si="69"/>
        <v>0</v>
      </c>
    </row>
    <row r="154" spans="1:74" ht="15.75">
      <c r="B154" s="126">
        <v>149</v>
      </c>
      <c r="C154" s="3"/>
      <c r="D154" s="4"/>
      <c r="E154" s="313"/>
      <c r="F154" s="314"/>
      <c r="G154" s="315"/>
      <c r="H154" s="88"/>
      <c r="I154" s="14">
        <f t="shared" si="47"/>
        <v>0</v>
      </c>
      <c r="J154" s="17"/>
      <c r="K154" s="11" t="str">
        <f t="shared" si="48"/>
        <v/>
      </c>
      <c r="L154" s="19"/>
      <c r="M154" s="20"/>
      <c r="N154" s="21" t="str">
        <f t="shared" si="49"/>
        <v/>
      </c>
      <c r="O154" s="19"/>
      <c r="P154" s="22"/>
      <c r="Q154" s="30" t="str">
        <f t="shared" si="50"/>
        <v/>
      </c>
      <c r="R154" s="19"/>
      <c r="S154" s="22"/>
      <c r="T154" s="30" t="str">
        <f t="shared" si="51"/>
        <v/>
      </c>
      <c r="U154" s="19"/>
      <c r="V154" s="20"/>
      <c r="W154" s="21" t="str">
        <f t="shared" si="52"/>
        <v/>
      </c>
      <c r="X154" s="19"/>
      <c r="Y154" s="20"/>
      <c r="Z154" s="23" t="str">
        <f t="shared" si="53"/>
        <v/>
      </c>
      <c r="AA154" s="19"/>
      <c r="AB154" s="20"/>
      <c r="AC154" s="21" t="str">
        <f t="shared" si="54"/>
        <v/>
      </c>
      <c r="AD154" s="19"/>
      <c r="AE154" s="20"/>
      <c r="AF154" s="21" t="str">
        <f t="shared" si="55"/>
        <v/>
      </c>
      <c r="AG154" s="19"/>
      <c r="AH154" s="20"/>
      <c r="AI154" s="21" t="str">
        <f t="shared" si="56"/>
        <v/>
      </c>
      <c r="AJ154" s="19"/>
      <c r="AK154" s="20"/>
      <c r="AL154" s="21" t="str">
        <f t="shared" si="57"/>
        <v/>
      </c>
      <c r="AM154" s="19"/>
      <c r="AN154" s="20"/>
      <c r="AO154" s="21" t="str">
        <f t="shared" si="58"/>
        <v/>
      </c>
      <c r="AP154" s="19"/>
      <c r="AQ154" s="20"/>
      <c r="AR154" s="21" t="str">
        <f t="shared" si="59"/>
        <v/>
      </c>
      <c r="AS154" s="19"/>
      <c r="AT154" s="20"/>
      <c r="AU154" s="21" t="str">
        <f t="shared" si="60"/>
        <v/>
      </c>
      <c r="AV154" s="19"/>
      <c r="AW154" s="20"/>
      <c r="AX154" s="21" t="str">
        <f t="shared" si="61"/>
        <v/>
      </c>
      <c r="AY154" s="19"/>
      <c r="AZ154" s="20"/>
      <c r="BA154" s="21" t="str">
        <f t="shared" si="62"/>
        <v/>
      </c>
      <c r="BB154" s="19"/>
      <c r="BC154" s="20"/>
      <c r="BD154" s="21" t="str">
        <f t="shared" si="63"/>
        <v/>
      </c>
      <c r="BE154" s="19"/>
      <c r="BF154" s="20"/>
      <c r="BG154" s="21" t="str">
        <f t="shared" si="64"/>
        <v/>
      </c>
      <c r="BH154" s="19"/>
      <c r="BI154" s="20"/>
      <c r="BJ154" s="21" t="str">
        <f t="shared" si="65"/>
        <v/>
      </c>
      <c r="BK154" s="19"/>
      <c r="BL154" s="20"/>
      <c r="BM154" s="21" t="str">
        <f t="shared" si="66"/>
        <v/>
      </c>
      <c r="BN154" s="19"/>
      <c r="BO154" s="20"/>
      <c r="BP154" s="21" t="str">
        <f t="shared" si="67"/>
        <v/>
      </c>
      <c r="BQ154" s="19"/>
      <c r="BR154" s="20"/>
      <c r="BS154" s="21" t="str">
        <f t="shared" si="68"/>
        <v/>
      </c>
      <c r="BV154" s="243">
        <f t="shared" si="69"/>
        <v>0</v>
      </c>
    </row>
    <row r="155" spans="1:74" ht="16.5" thickBot="1">
      <c r="B155" s="359">
        <v>150</v>
      </c>
      <c r="C155" s="360"/>
      <c r="D155" s="361"/>
      <c r="E155" s="362"/>
      <c r="F155" s="363"/>
      <c r="G155" s="316"/>
      <c r="H155" s="89"/>
      <c r="I155" s="15">
        <f t="shared" si="47"/>
        <v>0</v>
      </c>
      <c r="J155" s="18"/>
      <c r="K155" s="12" t="str">
        <f t="shared" si="48"/>
        <v/>
      </c>
      <c r="L155" s="24"/>
      <c r="M155" s="25"/>
      <c r="N155" s="26" t="str">
        <f t="shared" si="49"/>
        <v/>
      </c>
      <c r="O155" s="24"/>
      <c r="P155" s="27"/>
      <c r="Q155" s="31" t="str">
        <f t="shared" si="50"/>
        <v/>
      </c>
      <c r="R155" s="24"/>
      <c r="S155" s="27"/>
      <c r="T155" s="31" t="str">
        <f t="shared" si="51"/>
        <v/>
      </c>
      <c r="U155" s="24"/>
      <c r="V155" s="25"/>
      <c r="W155" s="26" t="str">
        <f t="shared" si="52"/>
        <v/>
      </c>
      <c r="X155" s="24"/>
      <c r="Y155" s="25"/>
      <c r="Z155" s="28" t="str">
        <f t="shared" si="53"/>
        <v/>
      </c>
      <c r="AA155" s="24"/>
      <c r="AB155" s="25"/>
      <c r="AC155" s="26" t="str">
        <f t="shared" si="54"/>
        <v/>
      </c>
      <c r="AD155" s="24"/>
      <c r="AE155" s="25"/>
      <c r="AF155" s="26" t="str">
        <f t="shared" si="55"/>
        <v/>
      </c>
      <c r="AG155" s="24"/>
      <c r="AH155" s="25"/>
      <c r="AI155" s="26" t="str">
        <f t="shared" si="56"/>
        <v/>
      </c>
      <c r="AJ155" s="24"/>
      <c r="AK155" s="25"/>
      <c r="AL155" s="26" t="str">
        <f t="shared" si="57"/>
        <v/>
      </c>
      <c r="AM155" s="24"/>
      <c r="AN155" s="25"/>
      <c r="AO155" s="26" t="str">
        <f t="shared" si="58"/>
        <v/>
      </c>
      <c r="AP155" s="24"/>
      <c r="AQ155" s="25"/>
      <c r="AR155" s="26" t="str">
        <f t="shared" si="59"/>
        <v/>
      </c>
      <c r="AS155" s="24"/>
      <c r="AT155" s="25"/>
      <c r="AU155" s="26" t="str">
        <f t="shared" si="60"/>
        <v/>
      </c>
      <c r="AV155" s="24"/>
      <c r="AW155" s="25"/>
      <c r="AX155" s="26" t="str">
        <f t="shared" si="61"/>
        <v/>
      </c>
      <c r="AY155" s="24"/>
      <c r="AZ155" s="25"/>
      <c r="BA155" s="26" t="str">
        <f t="shared" si="62"/>
        <v/>
      </c>
      <c r="BB155" s="24"/>
      <c r="BC155" s="25"/>
      <c r="BD155" s="26" t="str">
        <f t="shared" si="63"/>
        <v/>
      </c>
      <c r="BE155" s="24"/>
      <c r="BF155" s="25"/>
      <c r="BG155" s="26" t="str">
        <f t="shared" si="64"/>
        <v/>
      </c>
      <c r="BH155" s="24"/>
      <c r="BI155" s="25"/>
      <c r="BJ155" s="26" t="str">
        <f t="shared" si="65"/>
        <v/>
      </c>
      <c r="BK155" s="24"/>
      <c r="BL155" s="25"/>
      <c r="BM155" s="26" t="str">
        <f t="shared" si="66"/>
        <v/>
      </c>
      <c r="BN155" s="24"/>
      <c r="BO155" s="25"/>
      <c r="BP155" s="26" t="str">
        <f t="shared" si="67"/>
        <v/>
      </c>
      <c r="BQ155" s="24"/>
      <c r="BR155" s="25"/>
      <c r="BS155" s="26" t="str">
        <f t="shared" si="68"/>
        <v/>
      </c>
      <c r="BV155" s="243">
        <f t="shared" si="69"/>
        <v>0</v>
      </c>
    </row>
    <row r="156" spans="1:74" ht="16.5" thickTop="1">
      <c r="A156" s="127"/>
      <c r="B156" s="127"/>
      <c r="C156" s="127"/>
      <c r="D156" s="127"/>
      <c r="E156" s="127"/>
      <c r="F156" s="127"/>
      <c r="G156" s="127"/>
      <c r="H156" s="127"/>
      <c r="I156" s="91"/>
      <c r="J156" s="128"/>
      <c r="K156" s="91"/>
      <c r="L156" s="93"/>
      <c r="M156" s="93"/>
      <c r="N156" s="91"/>
      <c r="O156" s="93"/>
      <c r="P156" s="93"/>
      <c r="Q156" s="91"/>
      <c r="R156" s="93"/>
      <c r="S156" s="93"/>
      <c r="T156" s="91"/>
      <c r="U156" s="93"/>
      <c r="V156" s="93"/>
      <c r="W156" s="92"/>
      <c r="X156" s="93"/>
      <c r="Y156" s="93"/>
      <c r="Z156" s="93"/>
      <c r="AA156" s="93"/>
      <c r="AB156" s="93"/>
      <c r="AC156" s="91"/>
      <c r="AD156" s="93"/>
      <c r="AE156" s="93"/>
      <c r="AF156" s="91"/>
      <c r="AG156" s="93"/>
      <c r="AH156" s="93"/>
      <c r="AI156" s="91"/>
      <c r="AJ156" s="93"/>
      <c r="AK156" s="93"/>
      <c r="AL156" s="91"/>
      <c r="AM156" s="93"/>
      <c r="AN156" s="93"/>
      <c r="AO156" s="91"/>
      <c r="AP156" s="93"/>
      <c r="AQ156" s="93"/>
      <c r="AR156" s="91"/>
      <c r="AS156" s="93"/>
      <c r="AT156" s="93"/>
      <c r="AU156" s="91"/>
      <c r="AV156" s="93"/>
      <c r="AW156" s="93"/>
      <c r="AX156" s="91"/>
      <c r="AY156" s="93"/>
      <c r="AZ156" s="93"/>
      <c r="BA156" s="91"/>
      <c r="BB156" s="93"/>
      <c r="BC156" s="93"/>
      <c r="BD156" s="91"/>
      <c r="BE156" s="93"/>
      <c r="BF156" s="93"/>
      <c r="BG156" s="91"/>
      <c r="BH156" s="93"/>
      <c r="BI156" s="93"/>
      <c r="BJ156" s="91"/>
      <c r="BK156" s="93"/>
      <c r="BL156" s="93"/>
      <c r="BM156" s="91"/>
      <c r="BN156" s="93"/>
      <c r="BO156" s="93"/>
      <c r="BP156" s="91"/>
      <c r="BQ156" s="93"/>
      <c r="BR156" s="93"/>
      <c r="BS156" s="91"/>
      <c r="BT156" s="129"/>
      <c r="BU156" s="129"/>
      <c r="BV156" s="243"/>
    </row>
    <row r="157" spans="1:74">
      <c r="AF157" s="125"/>
      <c r="AO157" s="130"/>
      <c r="AX157" s="131"/>
    </row>
  </sheetData>
  <sheetProtection password="AD7B" sheet="1" objects="1" scenarios="1" sort="0" autoFilter="0"/>
  <autoFilter ref="A5:XFD156"/>
  <mergeCells count="21">
    <mergeCell ref="L4:N4"/>
    <mergeCell ref="I2:J3"/>
    <mergeCell ref="BQ4:BS4"/>
    <mergeCell ref="BB4:BD4"/>
    <mergeCell ref="BE4:BG4"/>
    <mergeCell ref="BH4:BJ4"/>
    <mergeCell ref="BK4:BM4"/>
    <mergeCell ref="BN4:BP4"/>
    <mergeCell ref="AM4:AO4"/>
    <mergeCell ref="AP4:AR4"/>
    <mergeCell ref="AS4:AU4"/>
    <mergeCell ref="AV4:AX4"/>
    <mergeCell ref="AY4:BA4"/>
    <mergeCell ref="AA4:AC4"/>
    <mergeCell ref="AD4:AF4"/>
    <mergeCell ref="AG4:AI4"/>
    <mergeCell ref="AJ4:AL4"/>
    <mergeCell ref="O4:Q4"/>
    <mergeCell ref="R4:T4"/>
    <mergeCell ref="U4:W4"/>
    <mergeCell ref="X4:Z4"/>
  </mergeCells>
  <dataValidations count="3">
    <dataValidation type="list" allowBlank="1" showInputMessage="1" showErrorMessage="1" errorTitle="الإدارة المالية " error="المندوب الذي تحاول إدخالة غير معرف بحسابات المصنع برجاء تكويده أولا من خلال الضغط علي كلمة مندوب في أعلي العمود ، أو من خلال الشاشة الرئيسية قسم التكويد والتعريف_x000a_محاسب / محمود حموده_x000a_" sqref="E6:E155">
      <formula1>$XFA$6:$XFA$15</formula1>
    </dataValidation>
    <dataValidation type="list" allowBlank="1" showInputMessage="1" showErrorMessage="1" errorTitle="الإدارة المالية :- " error="العميل الذي تحاول إدخاله غير معرف بحسابات المصنع برجاء تكويد العميل أولا . وذلك من خلال  خلال الضغط علي كلمة عميل الموجودة في أعلي العمود، أو من خلال الشاشة الرئيسية بقسم التكويد والتعريف._x000a_محاسب / محمود حموده_x000a_" sqref="F6:F155">
      <formula1>$XFD$6:$XFD$15</formula1>
    </dataValidation>
    <dataValidation type="list" allowBlank="1" showInputMessage="1" showErrorMessage="1" errorTitle="الإدارة المالية " error="رجاء الإلتزام بالسياسات السعرية الأربعة للبرنامج عند تغذية خلية  سعر البيع ولتحديد السياسات البيعية اضغط علي &quot;سعر البيع &quot;براس العمود أو من خلال الشاشة الرئيسية قسم التكويد والتعريف_x000a_محاسب / محمود حموده" promptTitle="تحذير للإدارة المالية " prompt="لابد من تحديد سياسة سعر البيع بكل فاتورة أو سند ادخال _x000a_وننوه إلي أن التطبيق لن يحتسب قيمة المبيعات إلا إذا_x000a_ تمت تغذية هذا الحقل _x000a_محاسب / محمود حموده" sqref="G6:G155">
      <formula1>$FC$5:$FF$5</formula1>
    </dataValidation>
  </dataValidations>
  <hyperlinks>
    <hyperlink ref="C2" location="'يومية المبيعات'!O4" tooltip="اضغط للوصول للصنف" display="'يومية المبيعات'!O4"/>
    <hyperlink ref="C3" location="'يومية المبيعات'!R4" tooltip="اضغط للوصول للصنف" display="'يومية المبيعات'!R4"/>
    <hyperlink ref="C4" location="'يومية المبيعات'!U4" tooltip="اضغط للوصول للصنف" display="'يومية المبيعات'!U4"/>
    <hyperlink ref="D1" location="'يومية المبيعات'!X4" tooltip="اضغط للوصول للصنف" display="'يومية المبيعات'!X4"/>
    <hyperlink ref="D2" location="'يومية المبيعات'!AA4" tooltip="اضغط للوصول للصنف" display="'يومية المبيعات'!AA4"/>
    <hyperlink ref="D3" location="'يومية المبيعات'!AD4" tooltip="اضغط للوصول للصنف" display="'يومية المبيعات'!AD4"/>
    <hyperlink ref="D4" location="'يومية المبيعات'!AG4" tooltip="اضغط للوصول للصنف" display="'يومية المبيعات'!AG4"/>
    <hyperlink ref="E1" location="'يومية المبيعات'!AJ4" tooltip="اضغط للوصول للصنف" display="'يومية المبيعات'!AJ4"/>
    <hyperlink ref="E2" location="'يومية المبيعات'!AM4" tooltip="اضغط للوصول للصنف" display="'يومية المبيعات'!AM4"/>
    <hyperlink ref="E3" location="'يومية المبيعات'!AP4" tooltip="اضغط للوصول للصنف" display="'يومية المبيعات'!AP4"/>
    <hyperlink ref="E4" location="'يومية المبيعات'!AS4" tooltip="اضغط للوصول للصنف" display="'يومية المبيعات'!AS4"/>
    <hyperlink ref="F1" location="'يومية المبيعات'!AV4" tooltip="اضغط للوصول للصنف" display="'يومية المبيعات'!AV4"/>
    <hyperlink ref="F2" location="'يومية المبيعات'!AY4" tooltip="اضغط للوصول للصنف" display="'يومية المبيعات'!AY4"/>
    <hyperlink ref="F3" location="'يومية المبيعات'!BB4" tooltip="اضغط للوصول للصنف" display="'يومية المبيعات'!BB4"/>
    <hyperlink ref="F4" location="'يومية المبيعات'!BE4" tooltip="اضغط للوصول للصنف" display="'يومية المبيعات'!BE4"/>
    <hyperlink ref="G1" location="'يومية المبيعات'!BH4" tooltip="اضغط للوصول للصنف" display="'يومية المبيعات'!BH4"/>
    <hyperlink ref="G2" location="'يومية المبيعات'!BK4" tooltip="اضغط للوصول للصنف" display="'يومية المبيعات'!BK4"/>
    <hyperlink ref="G3" location="'يومية المبيعات'!BN4" tooltip="اضغط للوصول للصنف" display="'يومية المبيعات'!BN4"/>
    <hyperlink ref="G4" location="'يومية المبيعات'!BQ4" tooltip="اضغط للوصول للصنف" display="'يومية المبيعات'!BQ4"/>
    <hyperlink ref="E5" location="التكويد!E292" tooltip="اضغط لتكويد مندوب جديد" display="مندوب"/>
    <hyperlink ref="F5" location="التكويد!G204" tooltip="اضغط لتكويد عميل جديد" display="عميل"/>
    <hyperlink ref="C1" location="'يومية المبيعات'!L4" tooltip="اضغط للوصول للصنف" display="'يومية المبيعات'!L4"/>
    <hyperlink ref="G5" location="التكويد!F385" tooltip="اضغط لتعريف السياسات التسعيرية" display="سعر البيع"/>
    <hyperlink ref="I2:J3" location="الرئيسية!A1" tooltip="الوصول للشاشة الرئيسية" display="الرئيسية"/>
  </hyperlink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2:T39"/>
  <sheetViews>
    <sheetView windowProtection="1" showRowColHeaders="0" showZeros="0" rightToLeft="1" zoomScale="90" zoomScaleNormal="90" workbookViewId="0">
      <pane xSplit="19" topLeftCell="T1" activePane="topRight" state="frozen"/>
      <selection pane="topRight" activeCell="H2" sqref="H2:L3"/>
    </sheetView>
  </sheetViews>
  <sheetFormatPr defaultRowHeight="14.25"/>
  <cols>
    <col min="1" max="1" width="3.375" style="32" customWidth="1"/>
    <col min="2" max="2" width="13.5" style="32" customWidth="1"/>
    <col min="3" max="4" width="9.625" style="32" customWidth="1"/>
    <col min="5" max="5" width="12.625" style="32" customWidth="1"/>
    <col min="6" max="6" width="2" style="32" customWidth="1"/>
    <col min="7" max="18" width="5.875" style="32" customWidth="1"/>
    <col min="19" max="16384" width="9" style="32"/>
  </cols>
  <sheetData>
    <row r="2" spans="1:20" ht="14.25" customHeight="1">
      <c r="B2" s="34"/>
      <c r="C2" s="34"/>
      <c r="D2" s="34"/>
      <c r="E2" s="34"/>
      <c r="F2" s="34"/>
      <c r="G2" s="34"/>
      <c r="H2" s="424" t="s">
        <v>19</v>
      </c>
      <c r="I2" s="424"/>
      <c r="J2" s="424"/>
      <c r="K2" s="424"/>
      <c r="L2" s="424"/>
      <c r="M2" s="34"/>
      <c r="N2" s="34"/>
      <c r="O2" s="417" t="s">
        <v>20</v>
      </c>
      <c r="P2" s="417"/>
      <c r="Q2" s="418">
        <f>SUMIF('يومية المبيعات'!C:C,E3,'يومية المبيعات'!I:I)</f>
        <v>0</v>
      </c>
      <c r="R2" s="418"/>
      <c r="S2" s="34"/>
      <c r="T2" s="406" t="s">
        <v>99</v>
      </c>
    </row>
    <row r="3" spans="1:20" ht="16.5" customHeight="1" thickBot="1">
      <c r="B3" s="34"/>
      <c r="C3" s="34"/>
      <c r="D3" s="35" t="s">
        <v>17</v>
      </c>
      <c r="E3" s="291">
        <v>40851</v>
      </c>
      <c r="F3" s="34"/>
      <c r="G3" s="34"/>
      <c r="H3" s="425"/>
      <c r="I3" s="425"/>
      <c r="J3" s="425"/>
      <c r="K3" s="425"/>
      <c r="L3" s="425"/>
      <c r="M3" s="34"/>
      <c r="N3" s="36" t="str">
        <f>IF(Q2&gt;0,(Q3/Q2),"")</f>
        <v/>
      </c>
      <c r="O3" s="417" t="s">
        <v>21</v>
      </c>
      <c r="P3" s="417"/>
      <c r="Q3" s="418">
        <f>SUMIF('يومية المبيعات'!C:C,E3,'يومية المبيعات'!BV:BV)</f>
        <v>0</v>
      </c>
      <c r="R3" s="418"/>
      <c r="S3" s="34"/>
      <c r="T3" s="406"/>
    </row>
    <row r="4" spans="1:20" ht="16.5" customHeight="1" thickTop="1">
      <c r="B4" s="34"/>
      <c r="C4" s="34"/>
      <c r="D4" s="34"/>
      <c r="E4" s="34"/>
      <c r="F4" s="34"/>
      <c r="G4" s="34"/>
      <c r="H4" s="34"/>
      <c r="I4" s="34"/>
      <c r="J4" s="34"/>
      <c r="K4" s="34"/>
      <c r="L4" s="34"/>
      <c r="M4" s="34"/>
      <c r="N4" s="34"/>
      <c r="O4" s="417" t="s">
        <v>11</v>
      </c>
      <c r="P4" s="417"/>
      <c r="Q4" s="418">
        <f>SUMIF('يومية المبيعات'!C:C,E3,'يومية المبيعات'!K:K)</f>
        <v>0</v>
      </c>
      <c r="R4" s="418"/>
      <c r="S4" s="34"/>
      <c r="T4" s="406"/>
    </row>
    <row r="5" spans="1:20" ht="16.5" customHeight="1" thickBot="1">
      <c r="B5" s="37" t="s">
        <v>22</v>
      </c>
      <c r="C5" s="34"/>
      <c r="D5" s="34"/>
      <c r="E5" s="34"/>
      <c r="F5" s="34"/>
      <c r="G5" s="34"/>
      <c r="H5" s="37" t="s">
        <v>23</v>
      </c>
      <c r="I5" s="34"/>
      <c r="J5" s="34"/>
      <c r="K5" s="34"/>
      <c r="L5" s="34"/>
      <c r="M5" s="34"/>
      <c r="N5" s="34"/>
      <c r="O5" s="34"/>
      <c r="P5" s="34"/>
      <c r="Q5" s="34"/>
      <c r="R5" s="34"/>
      <c r="S5" s="34"/>
      <c r="T5" s="406"/>
    </row>
    <row r="6" spans="1:20" ht="17.25" customHeight="1" thickTop="1" thickBot="1">
      <c r="A6" s="33"/>
      <c r="B6" s="420" t="s">
        <v>14</v>
      </c>
      <c r="C6" s="419" t="s">
        <v>15</v>
      </c>
      <c r="D6" s="419"/>
      <c r="E6" s="422" t="s">
        <v>16</v>
      </c>
      <c r="F6" s="34"/>
      <c r="G6" s="415" t="str">
        <f>'يومية المبيعات'!XFA6</f>
        <v>مندوب1</v>
      </c>
      <c r="H6" s="414"/>
      <c r="I6" s="416" t="str">
        <f>'يومية المبيعات'!XFA7</f>
        <v>مندوب2</v>
      </c>
      <c r="J6" s="413"/>
      <c r="K6" s="413">
        <f>'يومية المبيعات'!XFA8</f>
        <v>3</v>
      </c>
      <c r="L6" s="413"/>
      <c r="M6" s="413">
        <f>'يومية المبيعات'!XFA9</f>
        <v>4</v>
      </c>
      <c r="N6" s="413"/>
      <c r="O6" s="413">
        <f>'يومية المبيعات'!XFA10</f>
        <v>5</v>
      </c>
      <c r="P6" s="413"/>
      <c r="Q6" s="413">
        <f>'يومية المبيعات'!XFA11</f>
        <v>6</v>
      </c>
      <c r="R6" s="414"/>
      <c r="S6" s="34"/>
    </row>
    <row r="7" spans="1:20" ht="16.5" thickBot="1">
      <c r="A7" s="33"/>
      <c r="B7" s="421"/>
      <c r="C7" s="38" t="s">
        <v>102</v>
      </c>
      <c r="D7" s="38" t="s">
        <v>103</v>
      </c>
      <c r="E7" s="423"/>
      <c r="F7" s="34"/>
      <c r="G7" s="39" t="s">
        <v>5</v>
      </c>
      <c r="H7" s="40" t="s">
        <v>6</v>
      </c>
      <c r="I7" s="41" t="s">
        <v>5</v>
      </c>
      <c r="J7" s="42" t="s">
        <v>6</v>
      </c>
      <c r="K7" s="42" t="s">
        <v>5</v>
      </c>
      <c r="L7" s="42" t="s">
        <v>6</v>
      </c>
      <c r="M7" s="42" t="s">
        <v>5</v>
      </c>
      <c r="N7" s="42" t="s">
        <v>6</v>
      </c>
      <c r="O7" s="42" t="s">
        <v>5</v>
      </c>
      <c r="P7" s="42" t="s">
        <v>6</v>
      </c>
      <c r="Q7" s="42" t="s">
        <v>5</v>
      </c>
      <c r="R7" s="40" t="s">
        <v>6</v>
      </c>
      <c r="S7" s="34"/>
    </row>
    <row r="8" spans="1:20" ht="17.25" thickTop="1" thickBot="1">
      <c r="B8" s="43" t="str">
        <f>'يومية المبيعات'!C1</f>
        <v>خلوي ايفون 5 اس</v>
      </c>
      <c r="C8" s="44">
        <f>SUMIF('يومية المبيعات'!C:C,$E$3,'يومية المبيعات'!L:L)</f>
        <v>0</v>
      </c>
      <c r="D8" s="45">
        <f>SUMIF('يومية المبيعات'!C:C,$E$3,'يومية المبيعات'!M:M)</f>
        <v>0</v>
      </c>
      <c r="E8" s="46">
        <f>SUMIF('يومية المبيعات'!C:C,$E$3,'يومية المبيعات'!N:N)</f>
        <v>0</v>
      </c>
      <c r="F8" s="34"/>
      <c r="G8" s="47">
        <f>SUMIFS('يومية المبيعات'!L:L,'يومية المبيعات'!C:C,$E$3,'يومية المبيعات'!E:E,$G$6)</f>
        <v>0</v>
      </c>
      <c r="H8" s="48">
        <f>SUMIFS('يومية المبيعات'!M:M,'يومية المبيعات'!C:C,$E$3,'يومية المبيعات'!E:E,$G$6)</f>
        <v>0</v>
      </c>
      <c r="I8" s="47">
        <f>SUMIFS('يومية المبيعات'!L:L,'يومية المبيعات'!C:C,$E$3,'يومية المبيعات'!E:E,$I$6)</f>
        <v>0</v>
      </c>
      <c r="J8" s="49">
        <f>SUMIFS('يومية المبيعات'!M:M,'يومية المبيعات'!C:C,$E$3,'يومية المبيعات'!E:E,$I$6)</f>
        <v>0</v>
      </c>
      <c r="K8" s="47">
        <f>SUMIFS('يومية المبيعات'!L:L,'يومية المبيعات'!C:C,$E$3,'يومية المبيعات'!E:E,$K$6)</f>
        <v>0</v>
      </c>
      <c r="L8" s="48">
        <f>SUMIFS('يومية المبيعات'!M:M,'يومية المبيعات'!C:C,$E$3,'يومية المبيعات'!E:E,$K$6)</f>
        <v>0</v>
      </c>
      <c r="M8" s="47">
        <f>SUMIFS('يومية المبيعات'!L:L,'يومية المبيعات'!C:C,$E$3,'يومية المبيعات'!E:E,$M$6)</f>
        <v>0</v>
      </c>
      <c r="N8" s="48">
        <f>SUMIFS('يومية المبيعات'!M:M,'يومية المبيعات'!C:C,$E$3,'يومية المبيعات'!E:E,$M$6)</f>
        <v>0</v>
      </c>
      <c r="O8" s="47">
        <f>SUMIFS('يومية المبيعات'!L:L,'يومية المبيعات'!C:C,$E$3,'يومية المبيعات'!E:E,$O$6)</f>
        <v>0</v>
      </c>
      <c r="P8" s="48">
        <f>SUMIFS('يومية المبيعات'!M:M,'يومية المبيعات'!C:C,$E$3,'يومية المبيعات'!E:E,$O$6)</f>
        <v>0</v>
      </c>
      <c r="Q8" s="47">
        <f>SUMIFS('يومية المبيعات'!L:L,'يومية المبيعات'!C:C,$E$3,'يومية المبيعات'!E:E,$Q$6)</f>
        <v>0</v>
      </c>
      <c r="R8" s="48">
        <f>SUMIFS('يومية المبيعات'!M:M,'يومية المبيعات'!C:C,$E$3,'يومية المبيعات'!E:E,$Q$6)</f>
        <v>0</v>
      </c>
      <c r="S8" s="34"/>
    </row>
    <row r="9" spans="1:20" ht="16.5" thickBot="1">
      <c r="B9" s="50">
        <f>'يومية المبيعات'!C2</f>
        <v>0</v>
      </c>
      <c r="C9" s="44">
        <f>SUMIF('يومية المبيعات'!C:C,$E$3,'يومية المبيعات'!O:O)</f>
        <v>0</v>
      </c>
      <c r="D9" s="51">
        <f>SUMIF('يومية المبيعات'!C:C,$E$3,'يومية المبيعات'!P:P)</f>
        <v>0</v>
      </c>
      <c r="E9" s="52">
        <f>SUMIF('يومية المبيعات'!C:C,$E$3,'يومية المبيعات'!Q:Q)</f>
        <v>0</v>
      </c>
      <c r="F9" s="34"/>
      <c r="G9" s="53">
        <f>SUMIFS('يومية المبيعات'!O:O,'يومية المبيعات'!C:C,$E$3,'يومية المبيعات'!E:E,$G$6)</f>
        <v>0</v>
      </c>
      <c r="H9" s="54">
        <f>SUMIFS('يومية المبيعات'!P:P,'يومية المبيعات'!C:C,$E$3,'يومية المبيعات'!E:E,$G$6)</f>
        <v>0</v>
      </c>
      <c r="I9" s="53">
        <f>SUMIFS('يومية المبيعات'!O:O,'يومية المبيعات'!C:C,$E$3,'يومية المبيعات'!E:E,$I$6)</f>
        <v>0</v>
      </c>
      <c r="J9" s="55">
        <f>SUMIFS('يومية المبيعات'!P:P,'يومية المبيعات'!C:C,$E$3,'يومية المبيعات'!E:E,$I$6)</f>
        <v>0</v>
      </c>
      <c r="K9" s="53">
        <f>SUMIFS('يومية المبيعات'!O:O,'يومية المبيعات'!C:C,$E$3,'يومية المبيعات'!E:E,$K$6)</f>
        <v>0</v>
      </c>
      <c r="L9" s="54">
        <f>SUMIFS('يومية المبيعات'!P:P,'يومية المبيعات'!C:C,$E$3,'يومية المبيعات'!E:E,$K$6)</f>
        <v>0</v>
      </c>
      <c r="M9" s="53">
        <f>SUMIFS('يومية المبيعات'!O:O,'يومية المبيعات'!C:C,$E$3,'يومية المبيعات'!E:E,$M$6)</f>
        <v>0</v>
      </c>
      <c r="N9" s="54">
        <f>SUMIFS('يومية المبيعات'!P:P,'يومية المبيعات'!C:C,$E$3,'يومية المبيعات'!E:E,$M$6)</f>
        <v>0</v>
      </c>
      <c r="O9" s="53">
        <f>SUMIFS('يومية المبيعات'!O:O,'يومية المبيعات'!C:C,$E$3,'يومية المبيعات'!E:E,$O$6)</f>
        <v>0</v>
      </c>
      <c r="P9" s="54">
        <f>SUMIFS('يومية المبيعات'!P:P,'يومية المبيعات'!C:C,$E$3,'يومية المبيعات'!E:E,$O$6)</f>
        <v>0</v>
      </c>
      <c r="Q9" s="53">
        <f>SUMIFS('يومية المبيعات'!O:O,'يومية المبيعات'!C:C,$E$3,'يومية المبيعات'!E:E,$Q$6)</f>
        <v>0</v>
      </c>
      <c r="R9" s="54">
        <f>SUMIFS('يومية المبيعات'!P:P,'يومية المبيعات'!C:C,$E$3,'يومية المبيعات'!E:E,$Q$6)</f>
        <v>0</v>
      </c>
      <c r="S9" s="34"/>
    </row>
    <row r="10" spans="1:20" ht="16.5" thickBot="1">
      <c r="B10" s="50">
        <f>'يومية المبيعات'!C3</f>
        <v>0</v>
      </c>
      <c r="C10" s="44">
        <f>SUMIF('يومية المبيعات'!C:C,$E$3,'يومية المبيعات'!R:R)</f>
        <v>0</v>
      </c>
      <c r="D10" s="51">
        <f>SUMIF('يومية المبيعات'!C:C,$E$3,'يومية المبيعات'!S:S)</f>
        <v>0</v>
      </c>
      <c r="E10" s="52">
        <f>SUMIF('يومية المبيعات'!C:C,$E$3,'يومية المبيعات'!T:T)</f>
        <v>0</v>
      </c>
      <c r="F10" s="34"/>
      <c r="G10" s="53">
        <f>SUMIFS('يومية المبيعات'!R:R,'يومية المبيعات'!C:C,$E$3,'يومية المبيعات'!E:E,$G$6)</f>
        <v>0</v>
      </c>
      <c r="H10" s="54">
        <f>SUMIFS('يومية المبيعات'!S:S,'يومية المبيعات'!C:C,$E$3,'يومية المبيعات'!E:E,$G$6)</f>
        <v>0</v>
      </c>
      <c r="I10" s="53">
        <f>SUMIFS('يومية المبيعات'!R:R,'يومية المبيعات'!C:C,$E$3,'يومية المبيعات'!E:E,$I$6)</f>
        <v>0</v>
      </c>
      <c r="J10" s="55">
        <f>SUMIFS('يومية المبيعات'!S:S,'يومية المبيعات'!C:C,$E$3,'يومية المبيعات'!E:E,$I$6)</f>
        <v>0</v>
      </c>
      <c r="K10" s="53">
        <f>SUMIFS('يومية المبيعات'!R:R,'يومية المبيعات'!C:C,$E$3,'يومية المبيعات'!E:E,$K$6)</f>
        <v>0</v>
      </c>
      <c r="L10" s="54">
        <f>SUMIFS('يومية المبيعات'!S:S,'يومية المبيعات'!C:C,$E$3,'يومية المبيعات'!E:E,$K$6)</f>
        <v>0</v>
      </c>
      <c r="M10" s="53">
        <f>SUMIFS('يومية المبيعات'!R:R,'يومية المبيعات'!C:C,$E$3,'يومية المبيعات'!E:E,$M$6)</f>
        <v>0</v>
      </c>
      <c r="N10" s="54">
        <f>SUMIFS('يومية المبيعات'!S:S,'يومية المبيعات'!C:C,$E$3,'يومية المبيعات'!E:E,$M$6)</f>
        <v>0</v>
      </c>
      <c r="O10" s="53">
        <f>SUMIFS('يومية المبيعات'!R:R,'يومية المبيعات'!C:C,$E$3,'يومية المبيعات'!E:E,$O$6)</f>
        <v>0</v>
      </c>
      <c r="P10" s="54">
        <f>SUMIFS('يومية المبيعات'!S:S,'يومية المبيعات'!C:C,$E$3,'يومية المبيعات'!E:E,$O$6)</f>
        <v>0</v>
      </c>
      <c r="Q10" s="53">
        <f>SUMIFS('يومية المبيعات'!R:R,'يومية المبيعات'!C:C,$E$3,'يومية المبيعات'!E:E,$Q$6)</f>
        <v>0</v>
      </c>
      <c r="R10" s="54">
        <f>SUMIFS('يومية المبيعات'!S:S,'يومية المبيعات'!C:C,$E$3,'يومية المبيعات'!E:E,$Q$6)</f>
        <v>0</v>
      </c>
      <c r="S10" s="34"/>
    </row>
    <row r="11" spans="1:20" ht="16.5" thickBot="1">
      <c r="B11" s="50">
        <f>'يومية المبيعات'!C4</f>
        <v>0</v>
      </c>
      <c r="C11" s="44">
        <f>SUMIF('يومية المبيعات'!C:C,$E$3,'يومية المبيعات'!U:U)</f>
        <v>0</v>
      </c>
      <c r="D11" s="51">
        <f>SUMIF('يومية المبيعات'!C:C,$E$3,'يومية المبيعات'!V:V)</f>
        <v>0</v>
      </c>
      <c r="E11" s="52">
        <f>SUMIF('يومية المبيعات'!C:C,$E$3,'يومية المبيعات'!W:W)</f>
        <v>0</v>
      </c>
      <c r="F11" s="34"/>
      <c r="G11" s="53">
        <f>SUMIFS('يومية المبيعات'!U:U,'يومية المبيعات'!C:C,$E$3,'يومية المبيعات'!E:E,$G$6)</f>
        <v>0</v>
      </c>
      <c r="H11" s="54">
        <f>SUMIFS('يومية المبيعات'!V:V,'يومية المبيعات'!C:C,$E$3,'يومية المبيعات'!E:E,$G$6)</f>
        <v>0</v>
      </c>
      <c r="I11" s="53">
        <f>SUMIFS('يومية المبيعات'!U:U,'يومية المبيعات'!C:C,$E$3,'يومية المبيعات'!E:E,$I$6)</f>
        <v>0</v>
      </c>
      <c r="J11" s="55">
        <f>SUMIFS('يومية المبيعات'!V:V,'يومية المبيعات'!C:C,$E$3,'يومية المبيعات'!E:E,$I$6)</f>
        <v>0</v>
      </c>
      <c r="K11" s="53">
        <f>SUMIFS('يومية المبيعات'!U:U,'يومية المبيعات'!C:C,$E$3,'يومية المبيعات'!E:E,$K$6)</f>
        <v>0</v>
      </c>
      <c r="L11" s="54">
        <f>SUMIFS('يومية المبيعات'!V:V,'يومية المبيعات'!C:C,$E$3,'يومية المبيعات'!E:E,$K$6)</f>
        <v>0</v>
      </c>
      <c r="M11" s="53">
        <f>SUMIFS('يومية المبيعات'!U:U,'يومية المبيعات'!C:C,$E$3,'يومية المبيعات'!E:E,$M$6)</f>
        <v>0</v>
      </c>
      <c r="N11" s="54">
        <f>SUMIFS('يومية المبيعات'!V:V,'يومية المبيعات'!C:C,$E$3,'يومية المبيعات'!E:E,$M$6)</f>
        <v>0</v>
      </c>
      <c r="O11" s="53">
        <f>SUMIFS('يومية المبيعات'!U:U,'يومية المبيعات'!C:C,$E$3,'يومية المبيعات'!E:E,$O$6)</f>
        <v>0</v>
      </c>
      <c r="P11" s="54">
        <f>SUMIFS('يومية المبيعات'!V:V,'يومية المبيعات'!C:C,$E$3,'يومية المبيعات'!E:E,$O$6)</f>
        <v>0</v>
      </c>
      <c r="Q11" s="53">
        <f>SUMIFS('يومية المبيعات'!U:U,'يومية المبيعات'!C:C,$E$3,'يومية المبيعات'!E:E,$Q$6)</f>
        <v>0</v>
      </c>
      <c r="R11" s="54">
        <f>SUMIFS('يومية المبيعات'!V:V,'يومية المبيعات'!C:C,$E$3,'يومية المبيعات'!E:E,$Q$6)</f>
        <v>0</v>
      </c>
      <c r="S11" s="34"/>
    </row>
    <row r="12" spans="1:20" ht="16.5" thickBot="1">
      <c r="B12" s="50">
        <f>'يومية المبيعات'!D1</f>
        <v>0</v>
      </c>
      <c r="C12" s="44">
        <f>SUMIF('يومية المبيعات'!C:C,$E$3,'يومية المبيعات'!X:X)</f>
        <v>0</v>
      </c>
      <c r="D12" s="51">
        <f>SUMIF('يومية المبيعات'!C:C,$E$3,'يومية المبيعات'!Y:Y)</f>
        <v>0</v>
      </c>
      <c r="E12" s="52">
        <f>SUMIF('يومية المبيعات'!C:C,$E$3,'يومية المبيعات'!Z:Z)</f>
        <v>0</v>
      </c>
      <c r="F12" s="34"/>
      <c r="G12" s="53">
        <f>SUMIFS('يومية المبيعات'!X:X,'يومية المبيعات'!C:C,$E$3,'يومية المبيعات'!E:E,$G$6)</f>
        <v>0</v>
      </c>
      <c r="H12" s="54">
        <f>SUMIFS('يومية المبيعات'!Y:Y,'يومية المبيعات'!C:C,$E$3,'يومية المبيعات'!E:E,$G$6)</f>
        <v>0</v>
      </c>
      <c r="I12" s="53">
        <f>SUMIFS('يومية المبيعات'!X:X,'يومية المبيعات'!C:C,$E$3,'يومية المبيعات'!E:E,$I$6)</f>
        <v>0</v>
      </c>
      <c r="J12" s="55">
        <f>SUMIFS('يومية المبيعات'!Y:Y,'يومية المبيعات'!C:C,$E$3,'يومية المبيعات'!E:E,$I$6)</f>
        <v>0</v>
      </c>
      <c r="K12" s="53">
        <f>SUMIFS('يومية المبيعات'!X:X,'يومية المبيعات'!C:C,$E$3,'يومية المبيعات'!E:E,$K$6)</f>
        <v>0</v>
      </c>
      <c r="L12" s="54">
        <f>SUMIFS('يومية المبيعات'!Y:Y,'يومية المبيعات'!C:C,$E$3,'يومية المبيعات'!E:E,$K$6)</f>
        <v>0</v>
      </c>
      <c r="M12" s="53">
        <f>SUMIFS('يومية المبيعات'!X:X,'يومية المبيعات'!C:C,$E$3,'يومية المبيعات'!E:E,$M$6)</f>
        <v>0</v>
      </c>
      <c r="N12" s="54">
        <f>SUMIFS('يومية المبيعات'!Y:Y,'يومية المبيعات'!C:C,$E$3,'يومية المبيعات'!E:E,$M$6)</f>
        <v>0</v>
      </c>
      <c r="O12" s="53">
        <f>SUMIFS('يومية المبيعات'!X:X,'يومية المبيعات'!C:C,$E$3,'يومية المبيعات'!E:E,$O$6)</f>
        <v>0</v>
      </c>
      <c r="P12" s="54">
        <f>SUMIFS('يومية المبيعات'!Y:Y,'يومية المبيعات'!C:C,$E$3,'يومية المبيعات'!E:E,$O$6)</f>
        <v>0</v>
      </c>
      <c r="Q12" s="53">
        <f>SUMIFS('يومية المبيعات'!X:X,'يومية المبيعات'!C:C,$E$3,'يومية المبيعات'!E:E,$Q$6)</f>
        <v>0</v>
      </c>
      <c r="R12" s="54">
        <f>SUMIFS('يومية المبيعات'!Y:Y,'يومية المبيعات'!C:C,$E$3,'يومية المبيعات'!E:E,$Q$6)</f>
        <v>0</v>
      </c>
      <c r="S12" s="34"/>
    </row>
    <row r="13" spans="1:20" ht="16.5" thickBot="1">
      <c r="B13" s="50">
        <f>'يومية المبيعات'!D2</f>
        <v>0</v>
      </c>
      <c r="C13" s="44">
        <f>SUMIF('يومية المبيعات'!C:C,$E$3,'يومية المبيعات'!AA:AA)</f>
        <v>0</v>
      </c>
      <c r="D13" s="51">
        <f>SUMIF('يومية المبيعات'!C:C,$E$3,'يومية المبيعات'!AB:AB)</f>
        <v>0</v>
      </c>
      <c r="E13" s="52">
        <f>SUMIF('يومية المبيعات'!C:C,$E$3,'يومية المبيعات'!AC:AC)</f>
        <v>0</v>
      </c>
      <c r="F13" s="34"/>
      <c r="G13" s="53">
        <f>SUMIFS('يومية المبيعات'!AA:AA,'يومية المبيعات'!C:C,$E$3,'يومية المبيعات'!E:E,$G$6)</f>
        <v>0</v>
      </c>
      <c r="H13" s="54">
        <f>SUMIFS('يومية المبيعات'!AB:AB,'يومية المبيعات'!C:C,$E$3,'يومية المبيعات'!E:E,$G$6)</f>
        <v>0</v>
      </c>
      <c r="I13" s="53">
        <f>SUMIFS('يومية المبيعات'!AA:AA,'يومية المبيعات'!C:C,$E$3,'يومية المبيعات'!E:E,$I$6)</f>
        <v>0</v>
      </c>
      <c r="J13" s="55">
        <f>SUMIFS('يومية المبيعات'!AB:AB,'يومية المبيعات'!C:C,$E$3,'يومية المبيعات'!E:E,$I$6)</f>
        <v>0</v>
      </c>
      <c r="K13" s="53">
        <f>SUMIFS('يومية المبيعات'!AA:AA,'يومية المبيعات'!C:C,$E$3,'يومية المبيعات'!E:E,$K$6)</f>
        <v>0</v>
      </c>
      <c r="L13" s="54">
        <f>SUMIFS('يومية المبيعات'!AB:AB,'يومية المبيعات'!C:C,$E$3,'يومية المبيعات'!E:E,$K$6)</f>
        <v>0</v>
      </c>
      <c r="M13" s="53">
        <f>SUMIFS('يومية المبيعات'!AA:AA,'يومية المبيعات'!C:C,$E$3,'يومية المبيعات'!E:E,$M$6)</f>
        <v>0</v>
      </c>
      <c r="N13" s="54">
        <f>SUMIFS('يومية المبيعات'!AB:AB,'يومية المبيعات'!C:C,$E$3,'يومية المبيعات'!E:E,$M$6)</f>
        <v>0</v>
      </c>
      <c r="O13" s="53">
        <f>SUMIFS('يومية المبيعات'!AA:AA,'يومية المبيعات'!C:C,$E$3,'يومية المبيعات'!E:E,$O$6)</f>
        <v>0</v>
      </c>
      <c r="P13" s="54">
        <f>SUMIFS('يومية المبيعات'!AB:AB,'يومية المبيعات'!C:C,$E$3,'يومية المبيعات'!E:E,$O$6)</f>
        <v>0</v>
      </c>
      <c r="Q13" s="53">
        <f>SUMIFS('يومية المبيعات'!AA:AA,'يومية المبيعات'!C:C,$E$3,'يومية المبيعات'!E:E,$Q$6)</f>
        <v>0</v>
      </c>
      <c r="R13" s="54">
        <f>SUMIFS('يومية المبيعات'!AB:AB,'يومية المبيعات'!C:C,$E$3,'يومية المبيعات'!E:E,$Q$6)</f>
        <v>0</v>
      </c>
      <c r="S13" s="34"/>
    </row>
    <row r="14" spans="1:20" ht="16.5" thickBot="1">
      <c r="B14" s="50">
        <f>'يومية المبيعات'!D3</f>
        <v>0</v>
      </c>
      <c r="C14" s="44">
        <f>SUMIF('يومية المبيعات'!C:C,$E$3,'يومية المبيعات'!AD:AD)</f>
        <v>0</v>
      </c>
      <c r="D14" s="51">
        <f>SUMIF('يومية المبيعات'!C:C,$E$3,'يومية المبيعات'!AE:AE)</f>
        <v>0</v>
      </c>
      <c r="E14" s="52">
        <f>SUMIF('يومية المبيعات'!C:C,$E$3,'يومية المبيعات'!AF:AF)</f>
        <v>0</v>
      </c>
      <c r="F14" s="34"/>
      <c r="G14" s="53">
        <f>SUMIFS('يومية المبيعات'!AD:AD,'يومية المبيعات'!C:C,$E$3,'يومية المبيعات'!E:E,$G$6)</f>
        <v>0</v>
      </c>
      <c r="H14" s="54">
        <f>SUMIFS('يومية المبيعات'!AE:AE,'يومية المبيعات'!C:C,$E$3,'يومية المبيعات'!E:E,$G$6)</f>
        <v>0</v>
      </c>
      <c r="I14" s="53">
        <f>SUMIFS('يومية المبيعات'!AD:AD,'يومية المبيعات'!C:C,$E$3,'يومية المبيعات'!E:E,$I$6)</f>
        <v>0</v>
      </c>
      <c r="J14" s="55">
        <f>SUMIFS('يومية المبيعات'!AE:AE,'يومية المبيعات'!C:C,$E$3,'يومية المبيعات'!E:E,$I$6)</f>
        <v>0</v>
      </c>
      <c r="K14" s="53">
        <f>SUMIFS('يومية المبيعات'!AD:AD,'يومية المبيعات'!C:C,$E$3,'يومية المبيعات'!E:E,$K$6)</f>
        <v>0</v>
      </c>
      <c r="L14" s="54">
        <f>SUMIFS('يومية المبيعات'!AE:AE,'يومية المبيعات'!C:C,$E$3,'يومية المبيعات'!E:E,$K$6)</f>
        <v>0</v>
      </c>
      <c r="M14" s="53">
        <f>SUMIFS('يومية المبيعات'!AD:AD,'يومية المبيعات'!C:C,$E$3,'يومية المبيعات'!E:E,$M$6)</f>
        <v>0</v>
      </c>
      <c r="N14" s="54">
        <f>SUMIFS('يومية المبيعات'!AE:AE,'يومية المبيعات'!C:C,$E$3,'يومية المبيعات'!E:E,$M$6)</f>
        <v>0</v>
      </c>
      <c r="O14" s="53">
        <f>SUMIFS('يومية المبيعات'!AD:AD,'يومية المبيعات'!C:C,$E$3,'يومية المبيعات'!E:E,$O$6)</f>
        <v>0</v>
      </c>
      <c r="P14" s="54">
        <f>SUMIFS('يومية المبيعات'!AE:AE,'يومية المبيعات'!C:C,$E$3,'يومية المبيعات'!E:E,$O$6)</f>
        <v>0</v>
      </c>
      <c r="Q14" s="53">
        <f>SUMIFS('يومية المبيعات'!AD:AD,'يومية المبيعات'!C:C,$E$3,'يومية المبيعات'!E:E,$Q$6)</f>
        <v>0</v>
      </c>
      <c r="R14" s="54">
        <f>SUMIFS('يومية المبيعات'!AE:AE,'يومية المبيعات'!C:C,$E$3,'يومية المبيعات'!E:E,$Q$6)</f>
        <v>0</v>
      </c>
      <c r="S14" s="34"/>
    </row>
    <row r="15" spans="1:20" ht="16.5" thickBot="1">
      <c r="B15" s="50">
        <f>'يومية المبيعات'!D4</f>
        <v>0</v>
      </c>
      <c r="C15" s="44">
        <f>SUMIF('يومية المبيعات'!C:C,$E$3,'يومية المبيعات'!AG:AG)</f>
        <v>0</v>
      </c>
      <c r="D15" s="51">
        <f>SUMIF('يومية المبيعات'!C:C,$E$3,'يومية المبيعات'!AH:AH)</f>
        <v>0</v>
      </c>
      <c r="E15" s="52">
        <f>SUMIF('يومية المبيعات'!C:C,$E$3,'يومية المبيعات'!AI:AI)</f>
        <v>0</v>
      </c>
      <c r="F15" s="34"/>
      <c r="G15" s="53">
        <f>SUMIFS('يومية المبيعات'!AG:AG,'يومية المبيعات'!C:C,$E$3,'يومية المبيعات'!E:E,$G$6)</f>
        <v>0</v>
      </c>
      <c r="H15" s="54">
        <f>SUMIFS('يومية المبيعات'!AH:AH,'يومية المبيعات'!C:C,$E$3,'يومية المبيعات'!E:E,$G$6)</f>
        <v>0</v>
      </c>
      <c r="I15" s="53">
        <f>SUMIFS('يومية المبيعات'!AG:AG,'يومية المبيعات'!C:C,$E$3,'يومية المبيعات'!E:E,$I$6)</f>
        <v>0</v>
      </c>
      <c r="J15" s="55">
        <f>SUMIFS('يومية المبيعات'!AH:AH,'يومية المبيعات'!C:C,$E$3,'يومية المبيعات'!E:E,$I$6)</f>
        <v>0</v>
      </c>
      <c r="K15" s="53">
        <f>SUMIFS('يومية المبيعات'!AG:AG,'يومية المبيعات'!C:C,$E$3,'يومية المبيعات'!E:E,$K$6)</f>
        <v>0</v>
      </c>
      <c r="L15" s="54">
        <f>SUMIFS('يومية المبيعات'!AH:AH,'يومية المبيعات'!C:C,$E$3,'يومية المبيعات'!E:E,$G$6)</f>
        <v>0</v>
      </c>
      <c r="M15" s="53">
        <f>SUMIFS('يومية المبيعات'!AG:AG,'يومية المبيعات'!C:C,$E$3,'يومية المبيعات'!E:E,$M$6)</f>
        <v>0</v>
      </c>
      <c r="N15" s="54">
        <f>SUMIFS('يومية المبيعات'!AH:AH,'يومية المبيعات'!C:C,$E$3,'يومية المبيعات'!E:E,$M$6)</f>
        <v>0</v>
      </c>
      <c r="O15" s="53">
        <f>SUMIFS('يومية المبيعات'!AG:AG,'يومية المبيعات'!C:C,$E$3,'يومية المبيعات'!E:E,$O$6)</f>
        <v>0</v>
      </c>
      <c r="P15" s="54">
        <f>SUMIFS('يومية المبيعات'!AH:AH,'يومية المبيعات'!C:C,$E$3,'يومية المبيعات'!E:E,$O$6)</f>
        <v>0</v>
      </c>
      <c r="Q15" s="53">
        <f>SUMIFS('يومية المبيعات'!AG:AG,'يومية المبيعات'!C:C,$E$3,'يومية المبيعات'!E:E,$Q$6)</f>
        <v>0</v>
      </c>
      <c r="R15" s="54">
        <f>SUMIFS('يومية المبيعات'!AH:AH,'يومية المبيعات'!C:C,$E$3,'يومية المبيعات'!E:E,$Q$6)</f>
        <v>0</v>
      </c>
      <c r="S15" s="34"/>
    </row>
    <row r="16" spans="1:20" ht="16.5" thickBot="1">
      <c r="B16" s="50">
        <f>'يومية المبيعات'!E1</f>
        <v>0</v>
      </c>
      <c r="C16" s="44">
        <f>SUMIF('يومية المبيعات'!C:C,$E$3,'يومية المبيعات'!AJ:AJ)</f>
        <v>0</v>
      </c>
      <c r="D16" s="51">
        <f>SUMIF('يومية المبيعات'!C:C,$E$3,'يومية المبيعات'!AK:AK)</f>
        <v>0</v>
      </c>
      <c r="E16" s="52">
        <f>SUMIF('يومية المبيعات'!C:C,$E$3,'يومية المبيعات'!AL:AL)</f>
        <v>0</v>
      </c>
      <c r="F16" s="34"/>
      <c r="G16" s="53">
        <f>SUMIFS('يومية المبيعات'!AJ:AJ,'يومية المبيعات'!C:C,$E$3,'يومية المبيعات'!E:E,$G$6)</f>
        <v>0</v>
      </c>
      <c r="H16" s="54">
        <f>SUMIFS('يومية المبيعات'!AK:AK,'يومية المبيعات'!C:C,$E$3,'يومية المبيعات'!E:E,$G$6)</f>
        <v>0</v>
      </c>
      <c r="I16" s="53">
        <f>SUMIFS('يومية المبيعات'!AJ:AJ,'يومية المبيعات'!C:C,$E$3,'يومية المبيعات'!E:E,$I$6)</f>
        <v>0</v>
      </c>
      <c r="J16" s="55">
        <f>SUMIFS('يومية المبيعات'!AK:AK,'يومية المبيعات'!C:C,$E$3,'يومية المبيعات'!E:E,$I$6)</f>
        <v>0</v>
      </c>
      <c r="K16" s="53">
        <f>SUMIFS('يومية المبيعات'!AJ:AJ,'يومية المبيعات'!C:C,$E$3,'يومية المبيعات'!E:E,$K$6)</f>
        <v>0</v>
      </c>
      <c r="L16" s="54">
        <f>SUMIFS('يومية المبيعات'!AK:AK,'يومية المبيعات'!C:C,$E$3,'يومية المبيعات'!E:E,$K$6)</f>
        <v>0</v>
      </c>
      <c r="M16" s="53">
        <f>SUMIFS('يومية المبيعات'!AJ:AJ,'يومية المبيعات'!C:C,$E$3,'يومية المبيعات'!E:E,$M$6)</f>
        <v>0</v>
      </c>
      <c r="N16" s="54">
        <f>SUMIFS('يومية المبيعات'!AK:AK,'يومية المبيعات'!C:C,$E$3,'يومية المبيعات'!E:E,$M$6)</f>
        <v>0</v>
      </c>
      <c r="O16" s="53">
        <f>SUMIFS('يومية المبيعات'!AJ:AJ,'يومية المبيعات'!C:C,$E$3,'يومية المبيعات'!E:E,$O$6)</f>
        <v>0</v>
      </c>
      <c r="P16" s="54">
        <f>SUMIFS('يومية المبيعات'!AK:AK,'يومية المبيعات'!C:C,$E$3,'يومية المبيعات'!E:E,$O$6)</f>
        <v>0</v>
      </c>
      <c r="Q16" s="53">
        <f>SUMIFS('يومية المبيعات'!AJ:AJ,'يومية المبيعات'!C:C,$E$3,'يومية المبيعات'!E:E,$Q$6)</f>
        <v>0</v>
      </c>
      <c r="R16" s="54">
        <f>SUMIFS('يومية المبيعات'!AK:AK,'يومية المبيعات'!C:C,$E$3,'يومية المبيعات'!E:E,$Q$6)</f>
        <v>0</v>
      </c>
      <c r="S16" s="34"/>
    </row>
    <row r="17" spans="2:19" ht="16.5" thickBot="1">
      <c r="B17" s="50">
        <f>'يومية المبيعات'!E2</f>
        <v>0</v>
      </c>
      <c r="C17" s="44">
        <f>SUMIF('يومية المبيعات'!C:C,$E$3,'يومية المبيعات'!AM:AM)</f>
        <v>0</v>
      </c>
      <c r="D17" s="51">
        <f>SUMIF('يومية المبيعات'!C:C,$E$3,'يومية المبيعات'!AN:AN)</f>
        <v>0</v>
      </c>
      <c r="E17" s="52">
        <f>SUMIF('يومية المبيعات'!C:C,$E$3,'يومية المبيعات'!AO:AO)</f>
        <v>0</v>
      </c>
      <c r="F17" s="34"/>
      <c r="G17" s="53">
        <f>SUMIFS('يومية المبيعات'!AM:AM,'يومية المبيعات'!C:C,$E$3,'يومية المبيعات'!E:E,$G$6)</f>
        <v>0</v>
      </c>
      <c r="H17" s="54">
        <f>SUMIFS('يومية المبيعات'!AN:AN,'يومية المبيعات'!C:C,$E$3,'يومية المبيعات'!E:E,$G$6)</f>
        <v>0</v>
      </c>
      <c r="I17" s="53">
        <f>SUMIFS('يومية المبيعات'!AM:AM,'يومية المبيعات'!C:C,$E$3,'يومية المبيعات'!E:E,$I$6)</f>
        <v>0</v>
      </c>
      <c r="J17" s="55">
        <f>SUMIFS('يومية المبيعات'!AN:AN,'يومية المبيعات'!C:C,$E$3,'يومية المبيعات'!E:E,$I$6)</f>
        <v>0</v>
      </c>
      <c r="K17" s="53">
        <f>SUMIFS('يومية المبيعات'!AM:AM,'يومية المبيعات'!C:C,$E$3,'يومية المبيعات'!E:E,$K$6)</f>
        <v>0</v>
      </c>
      <c r="L17" s="54">
        <f>SUMIFS('يومية المبيعات'!AN:AN,'يومية المبيعات'!C:C,$E$3,'يومية المبيعات'!E:E,$K$6)</f>
        <v>0</v>
      </c>
      <c r="M17" s="53">
        <f>SUMIFS('يومية المبيعات'!AM:AM,'يومية المبيعات'!C:C,$E$3,'يومية المبيعات'!E:E,$M$6)</f>
        <v>0</v>
      </c>
      <c r="N17" s="54">
        <f>SUMIFS('يومية المبيعات'!AN:AN,'يومية المبيعات'!C:C,$E$3,'يومية المبيعات'!E:E,$M$6)</f>
        <v>0</v>
      </c>
      <c r="O17" s="53">
        <f>SUMIFS('يومية المبيعات'!AM:AM,'يومية المبيعات'!C:C,$E$3,'يومية المبيعات'!E:E,$O$6)</f>
        <v>0</v>
      </c>
      <c r="P17" s="54">
        <f>SUMIFS('يومية المبيعات'!AN:AN,'يومية المبيعات'!C:C,$E$3,'يومية المبيعات'!E:E,$O$6)</f>
        <v>0</v>
      </c>
      <c r="Q17" s="53">
        <f>SUMIFS('يومية المبيعات'!AM:AM,'يومية المبيعات'!C:C,$E$3,'يومية المبيعات'!E:E,$Q$6)</f>
        <v>0</v>
      </c>
      <c r="R17" s="54">
        <f>SUMIFS('يومية المبيعات'!AN:AN,'يومية المبيعات'!C:C,$E$3,'يومية المبيعات'!E:E,$Q$6)</f>
        <v>0</v>
      </c>
      <c r="S17" s="34"/>
    </row>
    <row r="18" spans="2:19" ht="16.5" thickBot="1">
      <c r="B18" s="50">
        <f>'يومية المبيعات'!E3</f>
        <v>0</v>
      </c>
      <c r="C18" s="44">
        <f>SUMIF('يومية المبيعات'!C:C,$E$3,'يومية المبيعات'!AP:AP)</f>
        <v>0</v>
      </c>
      <c r="D18" s="51">
        <f>SUMIF('يومية المبيعات'!C:C,$E$3,'يومية المبيعات'!AQ:AQ)</f>
        <v>0</v>
      </c>
      <c r="E18" s="52">
        <f>SUMIF('يومية المبيعات'!C:C,$E$3,'يومية المبيعات'!AR:AR)</f>
        <v>0</v>
      </c>
      <c r="F18" s="34"/>
      <c r="G18" s="53">
        <f>SUMIFS('يومية المبيعات'!AP:AP,'يومية المبيعات'!C:C,$E$3,'يومية المبيعات'!E:E,$G$6)</f>
        <v>0</v>
      </c>
      <c r="H18" s="54">
        <f>SUMIFS('يومية المبيعات'!AQ:AQ,'يومية المبيعات'!C:C,$E$3,'يومية المبيعات'!E:E,$G$6)</f>
        <v>0</v>
      </c>
      <c r="I18" s="53">
        <f>SUMIFS('يومية المبيعات'!AP:AP,'يومية المبيعات'!C:C,$E$3,'يومية المبيعات'!E:E,$I$6)</f>
        <v>0</v>
      </c>
      <c r="J18" s="55">
        <f>SUMIFS('يومية المبيعات'!AQ:AQ,'يومية المبيعات'!C:C,$E$3,'يومية المبيعات'!E:E,$I$6)</f>
        <v>0</v>
      </c>
      <c r="K18" s="53">
        <f>SUMIFS('يومية المبيعات'!AP:AP,'يومية المبيعات'!C:C,$E$3,'يومية المبيعات'!E:E,$K$6)</f>
        <v>0</v>
      </c>
      <c r="L18" s="54">
        <f>SUMIFS('يومية المبيعات'!AQ:AQ,'يومية المبيعات'!C:C,$E$3,'يومية المبيعات'!E:E,$K$6)</f>
        <v>0</v>
      </c>
      <c r="M18" s="53">
        <f>SUMIFS('يومية المبيعات'!AP:AP,'يومية المبيعات'!C:C,$E$3,'يومية المبيعات'!E:E,$M$6)</f>
        <v>0</v>
      </c>
      <c r="N18" s="54">
        <f>SUMIFS('يومية المبيعات'!AQ:AQ,'يومية المبيعات'!C:C,$E$3,'يومية المبيعات'!E:E,$M$6)</f>
        <v>0</v>
      </c>
      <c r="O18" s="53">
        <f>SUMIFS('يومية المبيعات'!AP:AP,'يومية المبيعات'!C:C,$E$3,'يومية المبيعات'!E:E,$O$6)</f>
        <v>0</v>
      </c>
      <c r="P18" s="54">
        <f>SUMIFS('يومية المبيعات'!AQ:AQ,'يومية المبيعات'!C:C,$E$3,'يومية المبيعات'!E:E,$O$6)</f>
        <v>0</v>
      </c>
      <c r="Q18" s="53">
        <f>SUMIFS('يومية المبيعات'!AP:AP,'يومية المبيعات'!C:C,$E$3,'يومية المبيعات'!E:E,$Q$6)</f>
        <v>0</v>
      </c>
      <c r="R18" s="54">
        <f>SUMIFS('يومية المبيعات'!AQ:AQ,'يومية المبيعات'!C:C,$E$3,'يومية المبيعات'!E:E,$Q$6)</f>
        <v>0</v>
      </c>
      <c r="S18" s="34"/>
    </row>
    <row r="19" spans="2:19" ht="16.5" thickBot="1">
      <c r="B19" s="50">
        <f>'يومية المبيعات'!E4</f>
        <v>0</v>
      </c>
      <c r="C19" s="44">
        <f>SUMIF('يومية المبيعات'!C:C,$E$3,'يومية المبيعات'!AS:AS)</f>
        <v>0</v>
      </c>
      <c r="D19" s="51">
        <f>SUMIF('يومية المبيعات'!C:C,$E$3,'يومية المبيعات'!AT:AT)</f>
        <v>0</v>
      </c>
      <c r="E19" s="52">
        <f>SUMIF('يومية المبيعات'!C:C,$E$3,'يومية المبيعات'!AU:AU)</f>
        <v>0</v>
      </c>
      <c r="F19" s="34"/>
      <c r="G19" s="53">
        <f>SUMIFS('يومية المبيعات'!AS:AS,'يومية المبيعات'!C:C,$E$3,'يومية المبيعات'!E:E,$G$6)</f>
        <v>0</v>
      </c>
      <c r="H19" s="54">
        <f>SUMIFS('يومية المبيعات'!AT:AT,'يومية المبيعات'!C:C,$E$3,'يومية المبيعات'!E:E,$G$6)</f>
        <v>0</v>
      </c>
      <c r="I19" s="53">
        <f>SUMIFS('يومية المبيعات'!AS:AS,'يومية المبيعات'!C:C,$E$3,'يومية المبيعات'!E:E,$I$6)</f>
        <v>0</v>
      </c>
      <c r="J19" s="55">
        <f>SUMIFS('يومية المبيعات'!AT:AT,'يومية المبيعات'!C:C,$E$3,'يومية المبيعات'!E:E,$I$6)</f>
        <v>0</v>
      </c>
      <c r="K19" s="53">
        <f>SUMIFS('يومية المبيعات'!AS:AS,'يومية المبيعات'!C:C,$E$3,'يومية المبيعات'!E:E,$K$6)</f>
        <v>0</v>
      </c>
      <c r="L19" s="54">
        <f>SUMIFS('يومية المبيعات'!AT:AT,'يومية المبيعات'!C:C,$E$3,'يومية المبيعات'!E:E,$K$6)</f>
        <v>0</v>
      </c>
      <c r="M19" s="53">
        <f>SUMIFS('يومية المبيعات'!AS:AS,'يومية المبيعات'!C:C,$E$3,'يومية المبيعات'!E:E,$M$6)</f>
        <v>0</v>
      </c>
      <c r="N19" s="54">
        <f>SUMIFS('يومية المبيعات'!AT:AT,'يومية المبيعات'!C:C,$E$3,'يومية المبيعات'!E:E,$M$6)</f>
        <v>0</v>
      </c>
      <c r="O19" s="53">
        <f>SUMIFS('يومية المبيعات'!AS:AS,'يومية المبيعات'!C:C,$E$3,'يومية المبيعات'!E:E,$O$6)</f>
        <v>0</v>
      </c>
      <c r="P19" s="54">
        <f>SUMIFS('يومية المبيعات'!AT:AT,'يومية المبيعات'!C:C,$E$3,'يومية المبيعات'!E:E,$O$6)</f>
        <v>0</v>
      </c>
      <c r="Q19" s="53">
        <f>SUMIFS('يومية المبيعات'!AS:AS,'يومية المبيعات'!C:C,$E$3,'يومية المبيعات'!E:E,$Q$6)</f>
        <v>0</v>
      </c>
      <c r="R19" s="54">
        <f>SUMIFS('يومية المبيعات'!AT:AT,'يومية المبيعات'!C:C,$E$3,'يومية المبيعات'!E:E,$Q$6)</f>
        <v>0</v>
      </c>
      <c r="S19" s="34"/>
    </row>
    <row r="20" spans="2:19" ht="16.5" thickBot="1">
      <c r="B20" s="50">
        <f>'يومية المبيعات'!F1</f>
        <v>0</v>
      </c>
      <c r="C20" s="44">
        <f>SUMIF('يومية المبيعات'!C:C,$E$3,'يومية المبيعات'!AV:AV)</f>
        <v>0</v>
      </c>
      <c r="D20" s="51">
        <f>SUMIF('يومية المبيعات'!C:C,$E$3,'يومية المبيعات'!AW:AW)</f>
        <v>0</v>
      </c>
      <c r="E20" s="52">
        <f>SUMIF('يومية المبيعات'!C:C,$E$3,'يومية المبيعات'!AX:AX)</f>
        <v>0</v>
      </c>
      <c r="F20" s="34"/>
      <c r="G20" s="53">
        <f>SUMIFS('يومية المبيعات'!AV:AV,'يومية المبيعات'!C:C,$E$3,'يومية المبيعات'!E:E,$G$6)</f>
        <v>0</v>
      </c>
      <c r="H20" s="54">
        <f>SUMIFS('يومية المبيعات'!AW:AW,'يومية المبيعات'!C:C,$E$3,'يومية المبيعات'!E:E,$G$6)</f>
        <v>0</v>
      </c>
      <c r="I20" s="53">
        <f>SUMIFS('يومية المبيعات'!AV:AV,'يومية المبيعات'!C:C,$E$3,'يومية المبيعات'!E:E,$I$6)</f>
        <v>0</v>
      </c>
      <c r="J20" s="55">
        <f>SUMIFS('يومية المبيعات'!AW:AW,'يومية المبيعات'!C:C,$E$3,'يومية المبيعات'!E:E,$I$6)</f>
        <v>0</v>
      </c>
      <c r="K20" s="53">
        <f>SUMIFS('يومية المبيعات'!AV:AV,'يومية المبيعات'!C:C,$E$3,'يومية المبيعات'!E:E,$K$6)</f>
        <v>0</v>
      </c>
      <c r="L20" s="54">
        <f>SUMIFS('يومية المبيعات'!AW:AW,'يومية المبيعات'!C:C,$E$3,'يومية المبيعات'!E:E,$K$6)</f>
        <v>0</v>
      </c>
      <c r="M20" s="53">
        <f>SUMIFS('يومية المبيعات'!AV:AV,'يومية المبيعات'!C:C,$E$3,'يومية المبيعات'!E:E,$M$6)</f>
        <v>0</v>
      </c>
      <c r="N20" s="54">
        <f>SUMIFS('يومية المبيعات'!AW:AW,'يومية المبيعات'!C:C,$E$3,'يومية المبيعات'!E:E,$M$6)</f>
        <v>0</v>
      </c>
      <c r="O20" s="53">
        <f>SUMIFS('يومية المبيعات'!AV:AV,'يومية المبيعات'!C:C,$E$3,'يومية المبيعات'!E:E,$O$6)</f>
        <v>0</v>
      </c>
      <c r="P20" s="54">
        <f>SUMIFS('يومية المبيعات'!AW:AW,'يومية المبيعات'!C:C,$E$3,'يومية المبيعات'!E:E,$O$6)</f>
        <v>0</v>
      </c>
      <c r="Q20" s="53">
        <f>SUMIFS('يومية المبيعات'!AV:AV,'يومية المبيعات'!C:C,$E$3,'يومية المبيعات'!E:E,$Q$6)</f>
        <v>0</v>
      </c>
      <c r="R20" s="54">
        <f>SUMIFS('يومية المبيعات'!AW:AW,'يومية المبيعات'!C:C,$E$3,'يومية المبيعات'!E:E,$Q$6)</f>
        <v>0</v>
      </c>
      <c r="S20" s="34"/>
    </row>
    <row r="21" spans="2:19" ht="16.5" thickBot="1">
      <c r="B21" s="50">
        <f>'يومية المبيعات'!F2</f>
        <v>0</v>
      </c>
      <c r="C21" s="44">
        <f>SUMIF('يومية المبيعات'!C:C,$E$3,'يومية المبيعات'!AY:AY)</f>
        <v>0</v>
      </c>
      <c r="D21" s="51">
        <f>SUMIF('يومية المبيعات'!C:C,$E$3,'يومية المبيعات'!AZ:AZ)</f>
        <v>0</v>
      </c>
      <c r="E21" s="52">
        <f>SUMIF('يومية المبيعات'!C:C,$E$3,'يومية المبيعات'!BA:BA)</f>
        <v>0</v>
      </c>
      <c r="F21" s="34"/>
      <c r="G21" s="53">
        <f>SUMIFS('يومية المبيعات'!AY:AY,'يومية المبيعات'!C:C,$E$3,'يومية المبيعات'!E:E,$G$6)</f>
        <v>0</v>
      </c>
      <c r="H21" s="54">
        <f>SUMIFS('يومية المبيعات'!AZ:AZ,'يومية المبيعات'!C:C,$E$3,'يومية المبيعات'!E:E,$G$6)</f>
        <v>0</v>
      </c>
      <c r="I21" s="53">
        <f>SUMIFS('يومية المبيعات'!AY:AY,'يومية المبيعات'!C:C,$E$3,'يومية المبيعات'!E:E,$I$6)</f>
        <v>0</v>
      </c>
      <c r="J21" s="55">
        <f>SUMIFS('يومية المبيعات'!AZ:AZ,'يومية المبيعات'!C:C,$E$3,'يومية المبيعات'!E:E,$I$6)</f>
        <v>0</v>
      </c>
      <c r="K21" s="53">
        <f>SUMIFS('يومية المبيعات'!AY:AY,'يومية المبيعات'!C:C,$E$3,'يومية المبيعات'!E:E,$K$6)</f>
        <v>0</v>
      </c>
      <c r="L21" s="54">
        <f>SUMIFS('يومية المبيعات'!AZ:AZ,'يومية المبيعات'!C:C,$E$3,'يومية المبيعات'!E:E,$K$6)</f>
        <v>0</v>
      </c>
      <c r="M21" s="53">
        <f>SUMIFS('يومية المبيعات'!AY:AY,'يومية المبيعات'!C:C,$E$3,'يومية المبيعات'!E:E,$M$6)</f>
        <v>0</v>
      </c>
      <c r="N21" s="54">
        <f>SUMIFS('يومية المبيعات'!AZ:AZ,'يومية المبيعات'!C:C,$E$3,'يومية المبيعات'!E:E,$M$6)</f>
        <v>0</v>
      </c>
      <c r="O21" s="53">
        <f>SUMIFS('يومية المبيعات'!AY:AY,'يومية المبيعات'!C:C,$E$3,'يومية المبيعات'!E:E,$O$6)</f>
        <v>0</v>
      </c>
      <c r="P21" s="54">
        <f>SUMIFS('يومية المبيعات'!AZ:AZ,'يومية المبيعات'!C:C,$E$3,'يومية المبيعات'!E:E,$O$6)</f>
        <v>0</v>
      </c>
      <c r="Q21" s="53">
        <f>SUMIFS('يومية المبيعات'!AY:AY,'يومية المبيعات'!C:C,$E$3,'يومية المبيعات'!E:E,$Q$6)</f>
        <v>0</v>
      </c>
      <c r="R21" s="54">
        <f>SUMIFS('يومية المبيعات'!AZ:AZ,'يومية المبيعات'!C:C,$E$3,'يومية المبيعات'!E:E,$Q$6)</f>
        <v>0</v>
      </c>
      <c r="S21" s="34"/>
    </row>
    <row r="22" spans="2:19" ht="16.5" thickBot="1">
      <c r="B22" s="50">
        <f>'يومية المبيعات'!F3</f>
        <v>0</v>
      </c>
      <c r="C22" s="44">
        <f>SUMIF('يومية المبيعات'!C:C,$E$3,'يومية المبيعات'!BB:BB)</f>
        <v>0</v>
      </c>
      <c r="D22" s="51">
        <f>SUMIF('يومية المبيعات'!C:C,$E$3,'يومية المبيعات'!BC:BC)</f>
        <v>0</v>
      </c>
      <c r="E22" s="52">
        <f>SUMIF('يومية المبيعات'!C:C,$E$3,'يومية المبيعات'!BD:BD)</f>
        <v>0</v>
      </c>
      <c r="F22" s="34"/>
      <c r="G22" s="53">
        <f>SUMIFS('يومية المبيعات'!BB:BB,'يومية المبيعات'!C:C,$E$3,'يومية المبيعات'!E:E,$G$6)</f>
        <v>0</v>
      </c>
      <c r="H22" s="54">
        <f>SUMIFS('يومية المبيعات'!BC:BC,'يومية المبيعات'!C:C,$E$3,'يومية المبيعات'!E:E,$G$6)</f>
        <v>0</v>
      </c>
      <c r="I22" s="53">
        <f>SUMIFS('يومية المبيعات'!BB:BB,'يومية المبيعات'!C:C,$E$3,'يومية المبيعات'!E:E,$I$6)</f>
        <v>0</v>
      </c>
      <c r="J22" s="55">
        <f>SUMIFS('يومية المبيعات'!BC:BC,'يومية المبيعات'!C:C,$E$3,'يومية المبيعات'!E:E,$I$6)</f>
        <v>0</v>
      </c>
      <c r="K22" s="53">
        <f>SUMIFS('يومية المبيعات'!BB:BB,'يومية المبيعات'!C:C,$E$3,'يومية المبيعات'!E:E,$K$6)</f>
        <v>0</v>
      </c>
      <c r="L22" s="54">
        <f>SUMIFS('يومية المبيعات'!BC:BC,'يومية المبيعات'!C:C,$E$3,'يومية المبيعات'!E:E,$K$6)</f>
        <v>0</v>
      </c>
      <c r="M22" s="53">
        <f>SUMIFS('يومية المبيعات'!BB:BB,'يومية المبيعات'!C:C,$E$3,'يومية المبيعات'!E:E,$M$6)</f>
        <v>0</v>
      </c>
      <c r="N22" s="54">
        <f>SUMIFS('يومية المبيعات'!BC:BC,'يومية المبيعات'!C:C,$E$3,'يومية المبيعات'!E:E,$M$6)</f>
        <v>0</v>
      </c>
      <c r="O22" s="53">
        <f>SUMIFS('يومية المبيعات'!BB:BB,'يومية المبيعات'!C:C,$E$3,'يومية المبيعات'!E:E,$O$6)</f>
        <v>0</v>
      </c>
      <c r="P22" s="54">
        <f>SUMIFS('يومية المبيعات'!BC:BC,'يومية المبيعات'!C:C,$E$3,'يومية المبيعات'!E:E,$O$6)</f>
        <v>0</v>
      </c>
      <c r="Q22" s="53">
        <f>SUMIFS('يومية المبيعات'!BB:BB,'يومية المبيعات'!C:C,$E$3,'يومية المبيعات'!E:E,$Q$6)</f>
        <v>0</v>
      </c>
      <c r="R22" s="54">
        <f>SUMIFS('يومية المبيعات'!BC:BC,'يومية المبيعات'!C:C,$E$3,'يومية المبيعات'!E:E,$Q$6)</f>
        <v>0</v>
      </c>
      <c r="S22" s="34"/>
    </row>
    <row r="23" spans="2:19" ht="16.5" thickBot="1">
      <c r="B23" s="50">
        <f>'يومية المبيعات'!F4</f>
        <v>0</v>
      </c>
      <c r="C23" s="44">
        <f>SUMIF('يومية المبيعات'!C:C,$E$3,'يومية المبيعات'!BE:BE)</f>
        <v>0</v>
      </c>
      <c r="D23" s="51">
        <f>SUMIF('يومية المبيعات'!C:C,$E$3,'يومية المبيعات'!BF:BF)</f>
        <v>0</v>
      </c>
      <c r="E23" s="52">
        <f>SUMIF('يومية المبيعات'!C:C,$E$3,'يومية المبيعات'!BG:BG)</f>
        <v>0</v>
      </c>
      <c r="F23" s="34"/>
      <c r="G23" s="53">
        <f>SUMIFS('يومية المبيعات'!BE:BE,'يومية المبيعات'!C:C,$E$3,'يومية المبيعات'!E:E,$G$6)</f>
        <v>0</v>
      </c>
      <c r="H23" s="54">
        <f>SUMIFS('يومية المبيعات'!BF:BF,'يومية المبيعات'!C:C,$E$3,'يومية المبيعات'!E:E,$G$6)</f>
        <v>0</v>
      </c>
      <c r="I23" s="53">
        <f>SUMIFS('يومية المبيعات'!BE:BE,'يومية المبيعات'!C:C,$E$3,'يومية المبيعات'!E:E,$I$6)</f>
        <v>0</v>
      </c>
      <c r="J23" s="55">
        <f>SUMIFS('يومية المبيعات'!BF:BF,'يومية المبيعات'!C:C,$E$3,'يومية المبيعات'!E:E,$I$6)</f>
        <v>0</v>
      </c>
      <c r="K23" s="53">
        <f>SUMIFS('يومية المبيعات'!BE:BE,'يومية المبيعات'!C:C,$E$3,'يومية المبيعات'!E:E,$K$6)</f>
        <v>0</v>
      </c>
      <c r="L23" s="54">
        <f>SUMIFS('يومية المبيعات'!BF:BF,'يومية المبيعات'!C:C,$E$3,'يومية المبيعات'!E:E,$K$6)</f>
        <v>0</v>
      </c>
      <c r="M23" s="53">
        <f>SUMIFS('يومية المبيعات'!BE:BE,'يومية المبيعات'!C:C,$E$3,'يومية المبيعات'!E:E,$M$6)</f>
        <v>0</v>
      </c>
      <c r="N23" s="54">
        <f>SUMIFS('يومية المبيعات'!BF:BF,'يومية المبيعات'!C:C,$E$3,'يومية المبيعات'!E:E,$M$6)</f>
        <v>0</v>
      </c>
      <c r="O23" s="53">
        <f>SUMIFS('يومية المبيعات'!BE:BE,'يومية المبيعات'!C:C,$E$3,'يومية المبيعات'!E:E,$O$6)</f>
        <v>0</v>
      </c>
      <c r="P23" s="54">
        <f>SUMIFS('يومية المبيعات'!BF:BF,'يومية المبيعات'!C:C,$E$3,'يومية المبيعات'!E:E,$O$6)</f>
        <v>0</v>
      </c>
      <c r="Q23" s="53">
        <f>SUMIFS('يومية المبيعات'!BE:BE,'يومية المبيعات'!C:C,$E$3,'يومية المبيعات'!E:E,$Q$6)</f>
        <v>0</v>
      </c>
      <c r="R23" s="54">
        <f>SUMIFS('يومية المبيعات'!BF:BF,'يومية المبيعات'!C:C,$E$3,'يومية المبيعات'!E:E,$Q$6)</f>
        <v>0</v>
      </c>
      <c r="S23" s="34"/>
    </row>
    <row r="24" spans="2:19" ht="16.5" thickBot="1">
      <c r="B24" s="50">
        <f>'يومية المبيعات'!G1</f>
        <v>0</v>
      </c>
      <c r="C24" s="44">
        <f>SUMIF('يومية المبيعات'!C:C,$E$3,'يومية المبيعات'!BH:BH)</f>
        <v>0</v>
      </c>
      <c r="D24" s="51">
        <f>SUMIF('يومية المبيعات'!C:C,$E$3,'يومية المبيعات'!BI:BI)</f>
        <v>0</v>
      </c>
      <c r="E24" s="52">
        <f>SUMIF('يومية المبيعات'!C:C,$E$3,'يومية المبيعات'!BJ:BJ)</f>
        <v>0</v>
      </c>
      <c r="F24" s="34"/>
      <c r="G24" s="53">
        <f>SUMIFS('يومية المبيعات'!BH:BH,'يومية المبيعات'!C:C,$E$3,'يومية المبيعات'!E:E,$G$6)</f>
        <v>0</v>
      </c>
      <c r="H24" s="54">
        <f>SUMIFS('يومية المبيعات'!BI:BI,'يومية المبيعات'!C:C,$E$3,'يومية المبيعات'!E:E,$G$6)</f>
        <v>0</v>
      </c>
      <c r="I24" s="53">
        <f>SUMIFS('يومية المبيعات'!BH:BH,'يومية المبيعات'!C:C,$E$3,'يومية المبيعات'!E:E,$I$6)</f>
        <v>0</v>
      </c>
      <c r="J24" s="55">
        <f>SUMIFS('يومية المبيعات'!BI:BI,'يومية المبيعات'!C:C,$E$3,'يومية المبيعات'!E:E,$I$6)</f>
        <v>0</v>
      </c>
      <c r="K24" s="53">
        <f>SUMIFS('يومية المبيعات'!BH:BH,'يومية المبيعات'!C:C,$E$3,'يومية المبيعات'!E:E,$K$6)</f>
        <v>0</v>
      </c>
      <c r="L24" s="54">
        <f>SUMIFS('يومية المبيعات'!BI:BI,'يومية المبيعات'!C:C,$E$3,'يومية المبيعات'!E:E,$K$6)</f>
        <v>0</v>
      </c>
      <c r="M24" s="53">
        <f>SUMIFS('يومية المبيعات'!BH:BH,'يومية المبيعات'!C:C,$E$3,'يومية المبيعات'!E:E,$M$6)</f>
        <v>0</v>
      </c>
      <c r="N24" s="54">
        <f>SUMIFS('يومية المبيعات'!BI:BI,'يومية المبيعات'!C:C,$E$3,'يومية المبيعات'!E:E,$M$6)</f>
        <v>0</v>
      </c>
      <c r="O24" s="53">
        <f>SUMIFS('يومية المبيعات'!BH:BH,'يومية المبيعات'!C:C,$E$3,'يومية المبيعات'!E:E,$O$6)</f>
        <v>0</v>
      </c>
      <c r="P24" s="54">
        <f>SUMIFS('يومية المبيعات'!BI:BI,'يومية المبيعات'!C:C,$E$3,'يومية المبيعات'!E:E,$O$6)</f>
        <v>0</v>
      </c>
      <c r="Q24" s="53">
        <f>SUMIFS('يومية المبيعات'!BH:BH,'يومية المبيعات'!C:C,$E$3,'يومية المبيعات'!E:E,$Q$6)</f>
        <v>0</v>
      </c>
      <c r="R24" s="54">
        <f>SUMIFS('يومية المبيعات'!BI:BI,'يومية المبيعات'!C:C,$E$3,'يومية المبيعات'!E:E,$Q$6)</f>
        <v>0</v>
      </c>
      <c r="S24" s="34"/>
    </row>
    <row r="25" spans="2:19" ht="16.5" thickBot="1">
      <c r="B25" s="50">
        <f>'يومية المبيعات'!G2</f>
        <v>0</v>
      </c>
      <c r="C25" s="44">
        <f>SUMIF('يومية المبيعات'!C:C,$E$3,'يومية المبيعات'!BK:BK)</f>
        <v>0</v>
      </c>
      <c r="D25" s="51">
        <f>SUMIF('يومية المبيعات'!C:C,$E$3,'يومية المبيعات'!BL:BL)</f>
        <v>0</v>
      </c>
      <c r="E25" s="52">
        <f>SUMIF('يومية المبيعات'!C:C,$E$3,'يومية المبيعات'!BM:BM)</f>
        <v>0</v>
      </c>
      <c r="F25" s="34"/>
      <c r="G25" s="53">
        <f>SUMIFS('يومية المبيعات'!BK:BK,'يومية المبيعات'!C:C,$E$3,'يومية المبيعات'!E:E,$G$6)</f>
        <v>0</v>
      </c>
      <c r="H25" s="54">
        <f>SUMIFS('يومية المبيعات'!BL:BL,'يومية المبيعات'!C:C,$E$3,'يومية المبيعات'!E:E,$G$6)</f>
        <v>0</v>
      </c>
      <c r="I25" s="53">
        <f>SUMIFS('يومية المبيعات'!BL:BL,'يومية المبيعات'!C:C,$E$3,'يومية المبيعات'!E:E,$I$6)</f>
        <v>0</v>
      </c>
      <c r="J25" s="55">
        <f>SUMIFS('يومية المبيعات'!BL:BL,'يومية المبيعات'!C:C,$E$3,'يومية المبيعات'!E:E,$I$6)</f>
        <v>0</v>
      </c>
      <c r="K25" s="53">
        <f>SUMIFS('يومية المبيعات'!BL:BL,'يومية المبيعات'!C:C,$E$3,'يومية المبيعات'!E:E,$K$6)</f>
        <v>0</v>
      </c>
      <c r="L25" s="54">
        <f>SUMIFS('يومية المبيعات'!BL:BL,'يومية المبيعات'!C:C,$E$3,'يومية المبيعات'!E:E,$K$6)</f>
        <v>0</v>
      </c>
      <c r="M25" s="53">
        <f>SUMIFS('يومية المبيعات'!BL:BL,'يومية المبيعات'!C:C,$E$3,'يومية المبيعات'!E:E,$M$6)</f>
        <v>0</v>
      </c>
      <c r="N25" s="54">
        <f>SUMIFS('يومية المبيعات'!BL:BL,'يومية المبيعات'!C:C,$E$3,'يومية المبيعات'!E:E,$M$6)</f>
        <v>0</v>
      </c>
      <c r="O25" s="53">
        <f>SUMIFS('يومية المبيعات'!BL:BL,'يومية المبيعات'!C:C,$E$3,'يومية المبيعات'!E:E,$O$6)</f>
        <v>0</v>
      </c>
      <c r="P25" s="54">
        <f>SUMIFS('يومية المبيعات'!BL:BL,'يومية المبيعات'!C:C,$E$3,'يومية المبيعات'!E:E,$O$6)</f>
        <v>0</v>
      </c>
      <c r="Q25" s="53">
        <f>SUMIFS('يومية المبيعات'!BL:BL,'يومية المبيعات'!C:C,$E$3,'يومية المبيعات'!E:E,$Q$6)</f>
        <v>0</v>
      </c>
      <c r="R25" s="54">
        <f>SUMIFS('يومية المبيعات'!BL:BL,'يومية المبيعات'!C:C,$E$3,'يومية المبيعات'!E:E,$Q$6)</f>
        <v>0</v>
      </c>
      <c r="S25" s="34"/>
    </row>
    <row r="26" spans="2:19" ht="16.5" thickBot="1">
      <c r="B26" s="50">
        <f>'يومية المبيعات'!G3</f>
        <v>0</v>
      </c>
      <c r="C26" s="44">
        <f>SUMIF('يومية المبيعات'!C:C,$E$3,'يومية المبيعات'!BN:BN)</f>
        <v>0</v>
      </c>
      <c r="D26" s="51">
        <f>SUMIF('يومية المبيعات'!C:C,$E$3,'يومية المبيعات'!BO:BO)</f>
        <v>0</v>
      </c>
      <c r="E26" s="52">
        <f>SUMIF('يومية المبيعات'!C:C,$E$3,'يومية المبيعات'!BP:BP)</f>
        <v>0</v>
      </c>
      <c r="F26" s="34"/>
      <c r="G26" s="53">
        <f>SUMIFS('يومية المبيعات'!BN:BN,'يومية المبيعات'!C:C,$E$3,'يومية المبيعات'!E:E,$G$6)</f>
        <v>0</v>
      </c>
      <c r="H26" s="54">
        <f>SUMIFS('يومية المبيعات'!BO:BO,'يومية المبيعات'!C:C,$E$3,'يومية المبيعات'!E:E,$G$6)</f>
        <v>0</v>
      </c>
      <c r="I26" s="53">
        <f>SUMIFS('يومية المبيعات'!BN:BN,'يومية المبيعات'!C:C,$E$3,'يومية المبيعات'!E:E,$I$6)</f>
        <v>0</v>
      </c>
      <c r="J26" s="55">
        <f>SUMIFS('يومية المبيعات'!BO:BO,'يومية المبيعات'!C:C,$E$3,'يومية المبيعات'!E:E,$I$6)</f>
        <v>0</v>
      </c>
      <c r="K26" s="53">
        <f>SUMIFS('يومية المبيعات'!BN:BN,'يومية المبيعات'!C:C,$E$3,'يومية المبيعات'!E:E,$K$6)</f>
        <v>0</v>
      </c>
      <c r="L26" s="54">
        <f>SUMIFS('يومية المبيعات'!BO:BO,'يومية المبيعات'!C:C,$E$3,'يومية المبيعات'!E:E,$K$6)</f>
        <v>0</v>
      </c>
      <c r="M26" s="53">
        <f>SUMIFS('يومية المبيعات'!BN:BN,'يومية المبيعات'!C:C,$E$3,'يومية المبيعات'!E:E,$M$6)</f>
        <v>0</v>
      </c>
      <c r="N26" s="54">
        <f>SUMIFS('يومية المبيعات'!BO:BO,'يومية المبيعات'!C:C,$E$3,'يومية المبيعات'!E:E,$M$6)</f>
        <v>0</v>
      </c>
      <c r="O26" s="53">
        <f>SUMIFS('يومية المبيعات'!BN:BN,'يومية المبيعات'!C:C,$E$3,'يومية المبيعات'!E:E,$O$6)</f>
        <v>0</v>
      </c>
      <c r="P26" s="54">
        <f>SUMIFS('يومية المبيعات'!BO:BO,'يومية المبيعات'!C:C,$E$3,'يومية المبيعات'!E:E,$O$6)</f>
        <v>0</v>
      </c>
      <c r="Q26" s="53">
        <f>SUMIFS('يومية المبيعات'!BN:BN,'يومية المبيعات'!C:C,$E$3,'يومية المبيعات'!E:E,$Q$6)</f>
        <v>0</v>
      </c>
      <c r="R26" s="54">
        <f>SUMIFS('يومية المبيعات'!BO:BO,'يومية المبيعات'!C:C,$E$3,'يومية المبيعات'!E:E,$Q$6)</f>
        <v>0</v>
      </c>
      <c r="S26" s="34"/>
    </row>
    <row r="27" spans="2:19" ht="16.5" thickBot="1">
      <c r="B27" s="56">
        <f>'يومية المبيعات'!G4</f>
        <v>0</v>
      </c>
      <c r="C27" s="57">
        <f>SUMIF('يومية المبيعات'!C:C,$E$3,'يومية المبيعات'!BQ:BQ)</f>
        <v>0</v>
      </c>
      <c r="D27" s="58">
        <f>SUMIF('يومية المبيعات'!C:C,$E$3,'يومية المبيعات'!BR:BR)</f>
        <v>0</v>
      </c>
      <c r="E27" s="59">
        <f>SUMIF('يومية المبيعات'!C:C,$E$3,'يومية المبيعات'!BS:BS)</f>
        <v>0</v>
      </c>
      <c r="F27" s="34"/>
      <c r="G27" s="60">
        <f>SUMIFS('يومية المبيعات'!BQ:BQ,'يومية المبيعات'!C:C,$E$3,'يومية المبيعات'!E:E,$G$6)</f>
        <v>0</v>
      </c>
      <c r="H27" s="61">
        <f>SUMIFS('يومية المبيعات'!BR:BR,'يومية المبيعات'!C:C,$E$3,'يومية المبيعات'!E:E,$G$6)</f>
        <v>0</v>
      </c>
      <c r="I27" s="60">
        <f>SUMIFS('يومية المبيعات'!BQ:BQ,'يومية المبيعات'!C:C,$E$3,'يومية المبيعات'!E:E,$I$6)</f>
        <v>0</v>
      </c>
      <c r="J27" s="62">
        <f>SUMIFS('يومية المبيعات'!BR:BR,'يومية المبيعات'!C:C,$E$3,'يومية المبيعات'!E:E,$I$6)</f>
        <v>0</v>
      </c>
      <c r="K27" s="60">
        <f>SUMIFS('يومية المبيعات'!BQ:BQ,'يومية المبيعات'!C:C,$E$3,'يومية المبيعات'!E:E,$K$6)</f>
        <v>0</v>
      </c>
      <c r="L27" s="61">
        <f>SUMIFS('يومية المبيعات'!BR:BR,'يومية المبيعات'!C:C,$E$3,'يومية المبيعات'!E:E,$K$6)</f>
        <v>0</v>
      </c>
      <c r="M27" s="60">
        <f>SUMIFS('يومية المبيعات'!BQ:BQ,'يومية المبيعات'!C:C,$E$3,'يومية المبيعات'!E:E,$M$6)</f>
        <v>0</v>
      </c>
      <c r="N27" s="61">
        <f>SUMIFS('يومية المبيعات'!BR:BR,'يومية المبيعات'!C:C,$E$3,'يومية المبيعات'!E:E,$M$6)</f>
        <v>0</v>
      </c>
      <c r="O27" s="60">
        <f>SUMIFS('يومية المبيعات'!BQ:BQ,'يومية المبيعات'!C:C,$E$3,'يومية المبيعات'!E:E,$O$6)</f>
        <v>0</v>
      </c>
      <c r="P27" s="61">
        <f>SUMIFS('يومية المبيعات'!BR:BR,'يومية المبيعات'!C:C,$E$3,'يومية المبيعات'!E:E,$O$6)</f>
        <v>0</v>
      </c>
      <c r="Q27" s="60">
        <f>SUMIFS('يومية المبيعات'!BQ:BQ,'يومية المبيعات'!C:C,$E$3,'يومية المبيعات'!E:E,$Q$6)</f>
        <v>0</v>
      </c>
      <c r="R27" s="61">
        <f>SUMIFS('يومية المبيعات'!BR:BR,'يومية المبيعات'!C:C,$E$3,'يومية المبيعات'!E:E,$Q$6)</f>
        <v>0</v>
      </c>
      <c r="S27" s="34"/>
    </row>
    <row r="28" spans="2:19" ht="19.5" thickTop="1" thickBot="1">
      <c r="B28" s="63" t="s">
        <v>18</v>
      </c>
      <c r="C28" s="64">
        <f>SUM(C8:C27)</f>
        <v>0</v>
      </c>
      <c r="D28" s="64">
        <f t="shared" ref="D28:E28" si="0">SUM(D8:D27)</f>
        <v>0</v>
      </c>
      <c r="E28" s="65">
        <f t="shared" si="0"/>
        <v>0</v>
      </c>
      <c r="F28" s="34"/>
      <c r="G28" s="66">
        <f>SUM(G8:G27)</f>
        <v>0</v>
      </c>
      <c r="H28" s="64">
        <f t="shared" ref="H28:R28" si="1">SUM(H8:H27)</f>
        <v>0</v>
      </c>
      <c r="I28" s="64">
        <f t="shared" si="1"/>
        <v>0</v>
      </c>
      <c r="J28" s="64">
        <f t="shared" si="1"/>
        <v>0</v>
      </c>
      <c r="K28" s="64">
        <f t="shared" si="1"/>
        <v>0</v>
      </c>
      <c r="L28" s="64">
        <f t="shared" si="1"/>
        <v>0</v>
      </c>
      <c r="M28" s="64">
        <f t="shared" si="1"/>
        <v>0</v>
      </c>
      <c r="N28" s="64">
        <f t="shared" si="1"/>
        <v>0</v>
      </c>
      <c r="O28" s="64">
        <f t="shared" si="1"/>
        <v>0</v>
      </c>
      <c r="P28" s="64">
        <f t="shared" si="1"/>
        <v>0</v>
      </c>
      <c r="Q28" s="64">
        <f t="shared" si="1"/>
        <v>0</v>
      </c>
      <c r="R28" s="65">
        <f t="shared" si="1"/>
        <v>0</v>
      </c>
      <c r="S28" s="34"/>
    </row>
    <row r="29" spans="2:19" ht="6" customHeight="1" thickTop="1">
      <c r="B29" s="34"/>
      <c r="C29" s="34"/>
      <c r="D29" s="34"/>
      <c r="E29" s="34"/>
      <c r="F29" s="34"/>
      <c r="G29" s="34"/>
      <c r="H29" s="34"/>
      <c r="I29" s="34"/>
      <c r="J29" s="34"/>
      <c r="K29" s="34"/>
      <c r="L29" s="34"/>
      <c r="M29" s="34"/>
      <c r="N29" s="34"/>
      <c r="O29" s="34"/>
      <c r="P29" s="34"/>
      <c r="Q29" s="34"/>
      <c r="R29" s="34"/>
      <c r="S29" s="34"/>
    </row>
    <row r="30" spans="2:19" ht="16.5" thickBot="1">
      <c r="B30" s="37" t="s">
        <v>24</v>
      </c>
      <c r="C30" s="34"/>
      <c r="D30" s="34"/>
      <c r="E30" s="34"/>
      <c r="F30" s="34"/>
      <c r="G30" s="34"/>
      <c r="H30" s="37" t="s">
        <v>29</v>
      </c>
      <c r="I30" s="34"/>
      <c r="J30" s="34"/>
      <c r="K30" s="34"/>
      <c r="L30" s="34"/>
      <c r="M30" s="34"/>
      <c r="N30" s="34"/>
      <c r="O30" s="34"/>
      <c r="P30" s="34"/>
      <c r="Q30" s="34"/>
      <c r="R30" s="34"/>
      <c r="S30" s="34"/>
    </row>
    <row r="31" spans="2:19" ht="16.5" thickTop="1" thickBot="1">
      <c r="B31" s="67" t="s">
        <v>25</v>
      </c>
      <c r="C31" s="68" t="s">
        <v>27</v>
      </c>
      <c r="D31" s="68" t="s">
        <v>26</v>
      </c>
      <c r="E31" s="69" t="s">
        <v>11</v>
      </c>
      <c r="F31" s="34"/>
      <c r="G31" s="70"/>
      <c r="H31" s="67" t="s">
        <v>25</v>
      </c>
      <c r="I31" s="68" t="s">
        <v>31</v>
      </c>
      <c r="J31" s="68" t="s">
        <v>26</v>
      </c>
      <c r="K31" s="69" t="s">
        <v>32</v>
      </c>
      <c r="L31" s="34"/>
      <c r="M31" s="67" t="s">
        <v>30</v>
      </c>
      <c r="N31" s="95" t="s">
        <v>34</v>
      </c>
      <c r="O31" s="68" t="s">
        <v>30</v>
      </c>
      <c r="P31" s="95" t="s">
        <v>34</v>
      </c>
      <c r="Q31" s="68" t="s">
        <v>30</v>
      </c>
      <c r="R31" s="96" t="s">
        <v>34</v>
      </c>
      <c r="S31" s="34"/>
    </row>
    <row r="32" spans="2:19" ht="16.5" thickTop="1" thickBot="1">
      <c r="B32" s="71" t="str">
        <f>'يومية المبيعات'!XFA6</f>
        <v>مندوب1</v>
      </c>
      <c r="C32" s="97">
        <f>SUMIFS('يومية المبيعات'!I:I,'يومية المبيعات'!E:E,B32,'يومية المبيعات'!C:C,E3)</f>
        <v>0</v>
      </c>
      <c r="D32" s="98">
        <f>SUMIFS('يومية المبيعات'!BV:BV,'يومية المبيعات'!C:C,$E$3,'يومية المبيعات'!E:E,B32)</f>
        <v>0</v>
      </c>
      <c r="E32" s="99">
        <f>C32-D32</f>
        <v>0</v>
      </c>
      <c r="F32" s="34"/>
      <c r="G32" s="70"/>
      <c r="H32" s="72" t="str">
        <f>B32</f>
        <v>مندوب1</v>
      </c>
      <c r="I32" s="107">
        <f>SUMIF('يومية المبيعات'!E:E,H32,'يومية المبيعات'!I:I)</f>
        <v>0</v>
      </c>
      <c r="J32" s="108">
        <f>SUMIF('يومية المبيعات'!E6:E12,H32,'يومية المبيعات'!BV:BV)</f>
        <v>0</v>
      </c>
      <c r="K32" s="109">
        <f>I32-J32</f>
        <v>0</v>
      </c>
      <c r="L32" s="34"/>
      <c r="M32" s="84" t="str">
        <f t="shared" ref="M32:M38" si="2">B8</f>
        <v>خلوي ايفون 5 اس</v>
      </c>
      <c r="N32" s="116">
        <f>'يومية المبيعات'!ER6</f>
        <v>240</v>
      </c>
      <c r="O32" s="81">
        <f t="shared" ref="O32:O38" si="3">B15</f>
        <v>0</v>
      </c>
      <c r="P32" s="119">
        <f>'يومية المبيعات'!ER13</f>
        <v>0</v>
      </c>
      <c r="Q32" s="78">
        <f t="shared" ref="Q32:Q38" si="4">B21</f>
        <v>0</v>
      </c>
      <c r="R32" s="119">
        <f>'يومية المبيعات'!ER20</f>
        <v>0</v>
      </c>
      <c r="S32" s="34"/>
    </row>
    <row r="33" spans="2:19" ht="15.75" thickBot="1">
      <c r="B33" s="73" t="str">
        <f>'يومية المبيعات'!XFA7</f>
        <v>مندوب2</v>
      </c>
      <c r="C33" s="100">
        <f>SUMIFS('يومية المبيعات'!I:I,'يومية المبيعات'!C:C,$E$3,'يومية المبيعات'!E:E,B33)</f>
        <v>0</v>
      </c>
      <c r="D33" s="101">
        <f>SUMIFS('يومية المبيعات'!BV:BV,'يومية المبيعات'!C:C,$E$3,'يومية المبيعات'!E:E,B33)</f>
        <v>0</v>
      </c>
      <c r="E33" s="102">
        <f t="shared" ref="E33:E37" si="5">C33-D33</f>
        <v>0</v>
      </c>
      <c r="F33" s="34"/>
      <c r="G33" s="70"/>
      <c r="H33" s="74" t="str">
        <f>B33</f>
        <v>مندوب2</v>
      </c>
      <c r="I33" s="106">
        <f>SUMIF('يومية المبيعات'!E:E,H33,'يومية المبيعات'!I:I)</f>
        <v>0</v>
      </c>
      <c r="J33" s="110">
        <f>SUMIF('يومية المبيعات'!E7:E13,H33,'يومية المبيعات'!BV:BV)</f>
        <v>0</v>
      </c>
      <c r="K33" s="111">
        <f t="shared" ref="K33:K37" si="6">I33-J33</f>
        <v>0</v>
      </c>
      <c r="L33" s="34"/>
      <c r="M33" s="85">
        <f t="shared" si="2"/>
        <v>0</v>
      </c>
      <c r="N33" s="117">
        <f>'يومية المبيعات'!ER7</f>
        <v>0</v>
      </c>
      <c r="O33" s="82">
        <f t="shared" si="3"/>
        <v>0</v>
      </c>
      <c r="P33" s="120">
        <f>'يومية المبيعات'!ER14</f>
        <v>0</v>
      </c>
      <c r="Q33" s="79">
        <f t="shared" si="4"/>
        <v>0</v>
      </c>
      <c r="R33" s="120">
        <f>'يومية المبيعات'!ER21</f>
        <v>0</v>
      </c>
      <c r="S33" s="34"/>
    </row>
    <row r="34" spans="2:19" ht="15.75" thickBot="1">
      <c r="B34" s="73">
        <f>'يومية المبيعات'!XFA8</f>
        <v>3</v>
      </c>
      <c r="C34" s="100">
        <f>SUMIFS('يومية المبيعات'!I:I,'يومية المبيعات'!C:C,$E$3,'يومية المبيعات'!E:E,B34)</f>
        <v>0</v>
      </c>
      <c r="D34" s="101">
        <f>SUMIFS('يومية المبيعات'!BV:BV,'يومية المبيعات'!C:C,$E$3,'يومية المبيعات'!E:E,B34)</f>
        <v>0</v>
      </c>
      <c r="E34" s="102">
        <f t="shared" si="5"/>
        <v>0</v>
      </c>
      <c r="F34" s="34"/>
      <c r="G34" s="34"/>
      <c r="H34" s="74">
        <f t="shared" ref="H34:H37" si="7">B34</f>
        <v>3</v>
      </c>
      <c r="I34" s="106">
        <f>SUMIF('يومية المبيعات'!E:E,H34,'يومية المبيعات'!I:I)</f>
        <v>0</v>
      </c>
      <c r="J34" s="110">
        <f>SUMIF('يومية المبيعات'!E8:E14,H34,'يومية المبيعات'!BV:BV)</f>
        <v>0</v>
      </c>
      <c r="K34" s="111">
        <f t="shared" si="6"/>
        <v>0</v>
      </c>
      <c r="L34" s="34"/>
      <c r="M34" s="85">
        <f t="shared" si="2"/>
        <v>0</v>
      </c>
      <c r="N34" s="117">
        <f>'يومية المبيعات'!ER8</f>
        <v>0</v>
      </c>
      <c r="O34" s="82">
        <f t="shared" si="3"/>
        <v>0</v>
      </c>
      <c r="P34" s="120">
        <f>'يومية المبيعات'!ER15</f>
        <v>0</v>
      </c>
      <c r="Q34" s="79">
        <f t="shared" si="4"/>
        <v>0</v>
      </c>
      <c r="R34" s="120">
        <f>'يومية المبيعات'!ER22</f>
        <v>0</v>
      </c>
      <c r="S34" s="34"/>
    </row>
    <row r="35" spans="2:19" ht="15.75" thickBot="1">
      <c r="B35" s="73">
        <f>'يومية المبيعات'!XFA9</f>
        <v>4</v>
      </c>
      <c r="C35" s="100">
        <f>SUMIFS('يومية المبيعات'!I:I,'يومية المبيعات'!C:C,$E$3,'يومية المبيعات'!E:E,B35)</f>
        <v>0</v>
      </c>
      <c r="D35" s="101">
        <f>SUMIFS('يومية المبيعات'!BV:BV,'يومية المبيعات'!C:C,$E$3,'يومية المبيعات'!E:E,B35)</f>
        <v>0</v>
      </c>
      <c r="E35" s="102">
        <f t="shared" si="5"/>
        <v>0</v>
      </c>
      <c r="F35" s="34"/>
      <c r="G35" s="34"/>
      <c r="H35" s="74">
        <f t="shared" si="7"/>
        <v>4</v>
      </c>
      <c r="I35" s="106">
        <f>SUMIF('يومية المبيعات'!E:E,H35,'يومية المبيعات'!I:I)</f>
        <v>0</v>
      </c>
      <c r="J35" s="110">
        <f>SUMIF('يومية المبيعات'!E9:E15,H35,'يومية المبيعات'!BV:BV)</f>
        <v>0</v>
      </c>
      <c r="K35" s="111">
        <f t="shared" si="6"/>
        <v>0</v>
      </c>
      <c r="L35" s="34"/>
      <c r="M35" s="85">
        <f t="shared" si="2"/>
        <v>0</v>
      </c>
      <c r="N35" s="117">
        <f>'يومية المبيعات'!ER9</f>
        <v>0</v>
      </c>
      <c r="O35" s="82">
        <f t="shared" si="3"/>
        <v>0</v>
      </c>
      <c r="P35" s="120">
        <f>'يومية المبيعات'!ER16</f>
        <v>0</v>
      </c>
      <c r="Q35" s="79">
        <f t="shared" si="4"/>
        <v>0</v>
      </c>
      <c r="R35" s="120">
        <f>'يومية المبيعات'!ER23</f>
        <v>0</v>
      </c>
      <c r="S35" s="34"/>
    </row>
    <row r="36" spans="2:19" ht="15.75" thickBot="1">
      <c r="B36" s="73">
        <f>'يومية المبيعات'!XFA10</f>
        <v>5</v>
      </c>
      <c r="C36" s="100">
        <f>SUMIFS('يومية المبيعات'!I:I,'يومية المبيعات'!C:C,$E$3,'يومية المبيعات'!E:E,B36)</f>
        <v>0</v>
      </c>
      <c r="D36" s="101">
        <f>SUMIFS('يومية المبيعات'!BV:BV,'يومية المبيعات'!C:C,$E$3,'يومية المبيعات'!E:E,B36)</f>
        <v>0</v>
      </c>
      <c r="E36" s="102">
        <f t="shared" si="5"/>
        <v>0</v>
      </c>
      <c r="F36" s="34"/>
      <c r="G36" s="34"/>
      <c r="H36" s="74">
        <f t="shared" si="7"/>
        <v>5</v>
      </c>
      <c r="I36" s="106">
        <f>SUMIF('يومية المبيعات'!E:E,H36,'يومية المبيعات'!I:I)</f>
        <v>0</v>
      </c>
      <c r="J36" s="110">
        <f>SUMIF('يومية المبيعات'!E10:E16,H36,'يومية المبيعات'!BV:BV)</f>
        <v>0</v>
      </c>
      <c r="K36" s="111">
        <f t="shared" si="6"/>
        <v>0</v>
      </c>
      <c r="L36" s="34"/>
      <c r="M36" s="85">
        <f t="shared" si="2"/>
        <v>0</v>
      </c>
      <c r="N36" s="117">
        <f>'يومية المبيعات'!ER10</f>
        <v>0</v>
      </c>
      <c r="O36" s="82">
        <f t="shared" si="3"/>
        <v>0</v>
      </c>
      <c r="P36" s="120">
        <f>'يومية المبيعات'!ER17</f>
        <v>0</v>
      </c>
      <c r="Q36" s="79">
        <f t="shared" si="4"/>
        <v>0</v>
      </c>
      <c r="R36" s="120">
        <f>'يومية المبيعات'!ER24</f>
        <v>0</v>
      </c>
      <c r="S36" s="34"/>
    </row>
    <row r="37" spans="2:19" ht="15.75" thickBot="1">
      <c r="B37" s="75">
        <f>'يومية المبيعات'!XFA11</f>
        <v>6</v>
      </c>
      <c r="C37" s="100">
        <f>SUMIFS('يومية المبيعات'!I:I,'يومية المبيعات'!C:C,$E$3,'يومية المبيعات'!E:E,B37)</f>
        <v>0</v>
      </c>
      <c r="D37" s="101">
        <f>SUMIFS('يومية المبيعات'!BV:BV,'يومية المبيعات'!C:C,$E$3,'يومية المبيعات'!E:E,B37)</f>
        <v>0</v>
      </c>
      <c r="E37" s="103">
        <f t="shared" si="5"/>
        <v>0</v>
      </c>
      <c r="F37" s="34"/>
      <c r="G37" s="34"/>
      <c r="H37" s="76">
        <f t="shared" si="7"/>
        <v>6</v>
      </c>
      <c r="I37" s="112">
        <f>SUMIF('يومية المبيعات'!E:E,H37,'يومية المبيعات'!I:I)</f>
        <v>0</v>
      </c>
      <c r="J37" s="113">
        <f>SUMIF('يومية المبيعات'!E11:E17,H37,'يومية المبيعات'!BV:BV)</f>
        <v>0</v>
      </c>
      <c r="K37" s="114">
        <f t="shared" si="6"/>
        <v>0</v>
      </c>
      <c r="L37" s="34"/>
      <c r="M37" s="85">
        <f t="shared" si="2"/>
        <v>0</v>
      </c>
      <c r="N37" s="117">
        <f>'يومية المبيعات'!ER11</f>
        <v>0</v>
      </c>
      <c r="O37" s="82">
        <f t="shared" si="3"/>
        <v>0</v>
      </c>
      <c r="P37" s="120">
        <f>'يومية المبيعات'!ER18</f>
        <v>0</v>
      </c>
      <c r="Q37" s="79">
        <f t="shared" si="4"/>
        <v>0</v>
      </c>
      <c r="R37" s="120">
        <f>'يومية المبيعات'!ER25</f>
        <v>0</v>
      </c>
      <c r="S37" s="34"/>
    </row>
    <row r="38" spans="2:19" ht="17.25" thickTop="1" thickBot="1">
      <c r="B38" s="66" t="s">
        <v>28</v>
      </c>
      <c r="C38" s="104">
        <f>SUM(C32:C37)</f>
        <v>0</v>
      </c>
      <c r="D38" s="104">
        <f t="shared" ref="D38:E38" si="8">SUM(D32:D37)</f>
        <v>0</v>
      </c>
      <c r="E38" s="105">
        <f t="shared" si="8"/>
        <v>0</v>
      </c>
      <c r="F38" s="34"/>
      <c r="G38" s="34"/>
      <c r="H38" s="77" t="s">
        <v>33</v>
      </c>
      <c r="I38" s="115">
        <f>SUM(I32:I37)</f>
        <v>0</v>
      </c>
      <c r="J38" s="90">
        <f t="shared" ref="J38:K38" si="9">SUM(J32:J37)</f>
        <v>0</v>
      </c>
      <c r="K38" s="115">
        <f t="shared" si="9"/>
        <v>0</v>
      </c>
      <c r="L38" s="34"/>
      <c r="M38" s="86">
        <f t="shared" si="2"/>
        <v>0</v>
      </c>
      <c r="N38" s="118">
        <f>'يومية المبيعات'!ER12</f>
        <v>0</v>
      </c>
      <c r="O38" s="83">
        <f t="shared" si="3"/>
        <v>0</v>
      </c>
      <c r="P38" s="121">
        <f>'يومية المبيعات'!ER19</f>
        <v>0</v>
      </c>
      <c r="Q38" s="80">
        <f t="shared" si="4"/>
        <v>0</v>
      </c>
      <c r="R38" s="121">
        <f>'يومية المبيعات'!ER26</f>
        <v>0</v>
      </c>
      <c r="S38" s="34"/>
    </row>
    <row r="39" spans="2:19" ht="15" thickTop="1">
      <c r="B39" s="34"/>
      <c r="C39" s="34"/>
      <c r="D39" s="34"/>
      <c r="E39" s="34"/>
      <c r="F39" s="34"/>
      <c r="G39" s="34"/>
      <c r="H39" s="34"/>
      <c r="I39" s="34"/>
      <c r="J39" s="34"/>
      <c r="K39" s="34"/>
      <c r="L39" s="34"/>
      <c r="M39" s="34"/>
      <c r="N39" s="34"/>
      <c r="O39" s="34"/>
      <c r="P39" s="34"/>
      <c r="Q39" s="34"/>
      <c r="R39" s="34"/>
      <c r="S39" s="34"/>
    </row>
  </sheetData>
  <sheetProtection password="AD7B" sheet="1" objects="1" scenarios="1"/>
  <mergeCells count="17">
    <mergeCell ref="C6:D6"/>
    <mergeCell ref="B6:B7"/>
    <mergeCell ref="E6:E7"/>
    <mergeCell ref="H2:L3"/>
    <mergeCell ref="M6:N6"/>
    <mergeCell ref="T2:T5"/>
    <mergeCell ref="O6:P6"/>
    <mergeCell ref="Q6:R6"/>
    <mergeCell ref="G6:H6"/>
    <mergeCell ref="I6:J6"/>
    <mergeCell ref="K6:L6"/>
    <mergeCell ref="O2:P2"/>
    <mergeCell ref="O3:P3"/>
    <mergeCell ref="O4:P4"/>
    <mergeCell ref="Q2:R2"/>
    <mergeCell ref="Q3:R3"/>
    <mergeCell ref="Q4:R4"/>
  </mergeCells>
  <conditionalFormatting sqref="G8:R27">
    <cfRule type="cellIs" dxfId="0" priority="1" operator="notEqual">
      <formula>0</formula>
    </cfRule>
  </conditionalFormatting>
  <hyperlinks>
    <hyperlink ref="T2:T5" location="الرئيسية!A1" tooltip="عودة" display="عوده"/>
    <hyperlink ref="H2:L3" location="الرئيسية!A1" tooltip="اضغط للعودة للشاشة الرئيسية" display="تـقــريـر مـبــيــعـات"/>
  </hyperlinks>
  <printOptions horizontalCentered="1" verticalCentered="1"/>
  <pageMargins left="0" right="0" top="0" bottom="0" header="0" footer="0"/>
  <pageSetup paperSize="9" scale="99" orientation="landscape" verticalDpi="0" r:id="rId1"/>
  <headerFooter>
    <oddHeader>&amp;L&amp;D&amp;C&amp;Yإدارة الحسابات محاسب / محمد مرزوق&amp;Y
&amp;R&amp;T</oddHeader>
    <oddFooter>&amp;L&amp;D&amp;C&amp;Yإدارة الحسابات محاسب / محمد مرزوق&amp;R&amp;T</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2:L155"/>
  <sheetViews>
    <sheetView windowProtection="1" showRowColHeaders="0" showZeros="0" rightToLeft="1" workbookViewId="0">
      <pane ySplit="4" topLeftCell="A59" activePane="bottomLeft" state="frozen"/>
      <selection pane="bottomLeft" activeCell="K2" sqref="K2:L3"/>
    </sheetView>
  </sheetViews>
  <sheetFormatPr defaultRowHeight="14.25"/>
  <cols>
    <col min="1" max="1" width="9" style="187"/>
    <col min="2" max="2" width="4.5" style="187" bestFit="1" customWidth="1"/>
    <col min="3" max="3" width="9.875" style="187" bestFit="1" customWidth="1"/>
    <col min="4" max="4" width="14.125" style="188" customWidth="1"/>
    <col min="5" max="5" width="9" style="187"/>
    <col min="6" max="6" width="1.25" style="187" customWidth="1"/>
    <col min="7" max="7" width="9" style="187"/>
    <col min="8" max="8" width="12.25" style="187" customWidth="1"/>
    <col min="9" max="9" width="9.875" style="187" customWidth="1"/>
    <col min="10" max="16384" width="9" style="187"/>
  </cols>
  <sheetData>
    <row r="2" spans="2:12" ht="15" thickBot="1">
      <c r="D2" s="187"/>
      <c r="G2" s="261"/>
      <c r="H2" s="262"/>
      <c r="I2" s="262"/>
      <c r="K2" s="406" t="s">
        <v>92</v>
      </c>
      <c r="L2" s="406"/>
    </row>
    <row r="3" spans="2:12" ht="17.25" thickTop="1" thickBot="1">
      <c r="B3" s="426" t="s">
        <v>101</v>
      </c>
      <c r="C3" s="427"/>
      <c r="D3" s="427"/>
      <c r="E3" s="428"/>
      <c r="G3" s="261"/>
      <c r="H3" s="429" t="s">
        <v>52</v>
      </c>
      <c r="I3" s="429"/>
      <c r="K3" s="406"/>
      <c r="L3" s="406"/>
    </row>
    <row r="4" spans="2:12" ht="19.5" thickTop="1" thickBot="1">
      <c r="B4" s="189" t="s">
        <v>0</v>
      </c>
      <c r="C4" s="189" t="s">
        <v>1</v>
      </c>
      <c r="D4" s="189" t="s">
        <v>42</v>
      </c>
      <c r="E4" s="189" t="s">
        <v>43</v>
      </c>
      <c r="G4" s="261"/>
      <c r="H4" s="263" t="s">
        <v>25</v>
      </c>
      <c r="I4" s="263" t="s">
        <v>44</v>
      </c>
    </row>
    <row r="5" spans="2:12" ht="17.25" thickTop="1" thickBot="1">
      <c r="B5" s="190">
        <v>1</v>
      </c>
      <c r="C5" s="174">
        <v>40851</v>
      </c>
      <c r="D5" s="175" t="s">
        <v>100</v>
      </c>
      <c r="E5" s="176">
        <v>500</v>
      </c>
      <c r="G5" s="261"/>
      <c r="H5" s="264" t="str">
        <f>التكويد!E202</f>
        <v>سلوم</v>
      </c>
      <c r="I5" s="265">
        <f>التكويد!F202</f>
        <v>0</v>
      </c>
    </row>
    <row r="6" spans="2:12" ht="16.5" thickBot="1">
      <c r="B6" s="191">
        <v>2</v>
      </c>
      <c r="C6" s="177"/>
      <c r="D6" s="178"/>
      <c r="E6" s="179"/>
      <c r="G6" s="261"/>
      <c r="H6" s="264" t="str">
        <f>التكويد!E203</f>
        <v>عميل 2</v>
      </c>
      <c r="I6" s="265">
        <f>التكويد!F203</f>
        <v>0</v>
      </c>
    </row>
    <row r="7" spans="2:12" ht="16.5" thickBot="1">
      <c r="B7" s="192">
        <v>3</v>
      </c>
      <c r="C7" s="180"/>
      <c r="D7" s="181"/>
      <c r="E7" s="182"/>
      <c r="G7" s="261"/>
      <c r="H7" s="264" t="str">
        <f>التكويد!E204</f>
        <v>عميل 3</v>
      </c>
      <c r="I7" s="265">
        <f>التكويد!F204</f>
        <v>0</v>
      </c>
    </row>
    <row r="8" spans="2:12" ht="16.5" thickBot="1">
      <c r="B8" s="192">
        <v>4</v>
      </c>
      <c r="C8" s="180"/>
      <c r="D8" s="181"/>
      <c r="E8" s="182"/>
      <c r="G8" s="261"/>
      <c r="H8" s="264" t="str">
        <f>التكويد!E205</f>
        <v>عميل 4</v>
      </c>
      <c r="I8" s="265">
        <f>التكويد!F205</f>
        <v>0</v>
      </c>
    </row>
    <row r="9" spans="2:12" ht="16.5" thickBot="1">
      <c r="B9" s="192">
        <v>5</v>
      </c>
      <c r="C9" s="180"/>
      <c r="D9" s="181"/>
      <c r="E9" s="182"/>
      <c r="G9" s="261"/>
      <c r="H9" s="264" t="str">
        <f>التكويد!E206</f>
        <v>عميل 5</v>
      </c>
      <c r="I9" s="265">
        <f>التكويد!F206</f>
        <v>0</v>
      </c>
    </row>
    <row r="10" spans="2:12" ht="16.5" thickBot="1">
      <c r="B10" s="192">
        <v>6</v>
      </c>
      <c r="C10" s="180"/>
      <c r="D10" s="181"/>
      <c r="E10" s="182"/>
      <c r="G10" s="261"/>
      <c r="H10" s="264" t="str">
        <f>التكويد!E207</f>
        <v>عميل 6</v>
      </c>
      <c r="I10" s="265">
        <f>التكويد!F207</f>
        <v>0</v>
      </c>
    </row>
    <row r="11" spans="2:12" ht="16.5" thickBot="1">
      <c r="B11" s="192">
        <v>7</v>
      </c>
      <c r="C11" s="180"/>
      <c r="D11" s="181"/>
      <c r="E11" s="182"/>
      <c r="G11" s="261"/>
      <c r="H11" s="264" t="str">
        <f>التكويد!E208</f>
        <v>عميل 7</v>
      </c>
      <c r="I11" s="265">
        <f>التكويد!F208</f>
        <v>0</v>
      </c>
    </row>
    <row r="12" spans="2:12" ht="16.5" thickBot="1">
      <c r="B12" s="192">
        <v>8</v>
      </c>
      <c r="C12" s="180"/>
      <c r="D12" s="181"/>
      <c r="E12" s="182"/>
      <c r="G12" s="261"/>
      <c r="H12" s="264" t="str">
        <f>التكويد!E209</f>
        <v>عميل 8</v>
      </c>
      <c r="I12" s="265">
        <f>التكويد!F209</f>
        <v>0</v>
      </c>
    </row>
    <row r="13" spans="2:12" ht="16.5" thickBot="1">
      <c r="B13" s="192">
        <v>9</v>
      </c>
      <c r="C13" s="180"/>
      <c r="D13" s="181"/>
      <c r="E13" s="182"/>
      <c r="G13" s="261"/>
      <c r="H13" s="264" t="str">
        <f>التكويد!E210</f>
        <v>عميل 9</v>
      </c>
      <c r="I13" s="265">
        <f>التكويد!F210</f>
        <v>0</v>
      </c>
    </row>
    <row r="14" spans="2:12" ht="16.5" thickBot="1">
      <c r="B14" s="192">
        <v>10</v>
      </c>
      <c r="C14" s="180"/>
      <c r="D14" s="181"/>
      <c r="E14" s="182"/>
      <c r="G14" s="261"/>
      <c r="H14" s="264" t="str">
        <f>التكويد!E211</f>
        <v>عميل 10</v>
      </c>
      <c r="I14" s="265">
        <f>التكويد!F211</f>
        <v>0</v>
      </c>
    </row>
    <row r="15" spans="2:12" ht="16.5" thickBot="1">
      <c r="B15" s="192">
        <v>11</v>
      </c>
      <c r="C15" s="180"/>
      <c r="D15" s="181"/>
      <c r="E15" s="182"/>
      <c r="G15" s="261"/>
      <c r="H15" s="262"/>
      <c r="I15" s="262"/>
    </row>
    <row r="16" spans="2:12" ht="16.5" thickBot="1">
      <c r="B16" s="192">
        <v>12</v>
      </c>
      <c r="C16" s="180"/>
      <c r="D16" s="181"/>
      <c r="E16" s="182"/>
      <c r="H16" s="260"/>
      <c r="I16" s="260"/>
    </row>
    <row r="17" spans="2:9" ht="16.5" thickBot="1">
      <c r="B17" s="192">
        <v>13</v>
      </c>
      <c r="C17" s="180"/>
      <c r="D17" s="181"/>
      <c r="E17" s="182"/>
      <c r="H17" s="260"/>
      <c r="I17" s="260"/>
    </row>
    <row r="18" spans="2:9" ht="16.5" thickBot="1">
      <c r="B18" s="192">
        <v>14</v>
      </c>
      <c r="C18" s="180"/>
      <c r="D18" s="181"/>
      <c r="E18" s="182"/>
      <c r="H18" s="260"/>
      <c r="I18" s="260"/>
    </row>
    <row r="19" spans="2:9" ht="16.5" thickBot="1">
      <c r="B19" s="192">
        <v>15</v>
      </c>
      <c r="C19" s="180"/>
      <c r="D19" s="181"/>
      <c r="E19" s="182"/>
      <c r="H19" s="260"/>
      <c r="I19" s="260"/>
    </row>
    <row r="20" spans="2:9" ht="16.5" thickBot="1">
      <c r="B20" s="192">
        <v>16</v>
      </c>
      <c r="C20" s="180"/>
      <c r="D20" s="181"/>
      <c r="E20" s="182"/>
      <c r="H20" s="260"/>
      <c r="I20" s="260"/>
    </row>
    <row r="21" spans="2:9" ht="16.5" thickBot="1">
      <c r="B21" s="192">
        <v>17</v>
      </c>
      <c r="C21" s="180"/>
      <c r="D21" s="181"/>
      <c r="E21" s="182"/>
      <c r="H21" s="260"/>
      <c r="I21" s="260"/>
    </row>
    <row r="22" spans="2:9" ht="16.5" thickBot="1">
      <c r="B22" s="192">
        <v>18</v>
      </c>
      <c r="C22" s="180"/>
      <c r="D22" s="181"/>
      <c r="E22" s="182"/>
      <c r="H22" s="260"/>
      <c r="I22" s="260"/>
    </row>
    <row r="23" spans="2:9" ht="16.5" thickBot="1">
      <c r="B23" s="192">
        <v>19</v>
      </c>
      <c r="C23" s="180"/>
      <c r="D23" s="181"/>
      <c r="E23" s="182"/>
      <c r="H23" s="260"/>
      <c r="I23" s="260"/>
    </row>
    <row r="24" spans="2:9" ht="16.5" thickBot="1">
      <c r="B24" s="192">
        <v>20</v>
      </c>
      <c r="C24" s="180"/>
      <c r="D24" s="181"/>
      <c r="E24" s="182"/>
    </row>
    <row r="25" spans="2:9" ht="16.5" thickBot="1">
      <c r="B25" s="192">
        <v>21</v>
      </c>
      <c r="C25" s="180"/>
      <c r="D25" s="181"/>
      <c r="E25" s="182"/>
    </row>
    <row r="26" spans="2:9" ht="16.5" thickBot="1">
      <c r="B26" s="192">
        <v>22</v>
      </c>
      <c r="C26" s="180"/>
      <c r="D26" s="181"/>
      <c r="E26" s="182"/>
    </row>
    <row r="27" spans="2:9" ht="16.5" thickBot="1">
      <c r="B27" s="192">
        <v>23</v>
      </c>
      <c r="C27" s="180"/>
      <c r="D27" s="181"/>
      <c r="E27" s="182"/>
    </row>
    <row r="28" spans="2:9" ht="16.5" thickBot="1">
      <c r="B28" s="192">
        <v>24</v>
      </c>
      <c r="C28" s="180"/>
      <c r="D28" s="181"/>
      <c r="E28" s="182"/>
    </row>
    <row r="29" spans="2:9" ht="16.5" thickBot="1">
      <c r="B29" s="192">
        <v>25</v>
      </c>
      <c r="C29" s="180"/>
      <c r="D29" s="181"/>
      <c r="E29" s="182"/>
    </row>
    <row r="30" spans="2:9" ht="16.5" thickBot="1">
      <c r="B30" s="192">
        <v>26</v>
      </c>
      <c r="C30" s="180"/>
      <c r="D30" s="181"/>
      <c r="E30" s="182"/>
    </row>
    <row r="31" spans="2:9" ht="16.5" thickBot="1">
      <c r="B31" s="192">
        <v>27</v>
      </c>
      <c r="C31" s="180"/>
      <c r="D31" s="181"/>
      <c r="E31" s="182"/>
    </row>
    <row r="32" spans="2:9" ht="16.5" thickBot="1">
      <c r="B32" s="192">
        <v>28</v>
      </c>
      <c r="C32" s="180"/>
      <c r="D32" s="181"/>
      <c r="E32" s="182"/>
    </row>
    <row r="33" spans="2:5" ht="16.5" thickBot="1">
      <c r="B33" s="192">
        <v>29</v>
      </c>
      <c r="C33" s="180"/>
      <c r="D33" s="181"/>
      <c r="E33" s="182"/>
    </row>
    <row r="34" spans="2:5" ht="16.5" thickBot="1">
      <c r="B34" s="192">
        <v>30</v>
      </c>
      <c r="C34" s="180"/>
      <c r="D34" s="181"/>
      <c r="E34" s="182"/>
    </row>
    <row r="35" spans="2:5" ht="16.5" thickBot="1">
      <c r="B35" s="192">
        <v>31</v>
      </c>
      <c r="C35" s="180"/>
      <c r="D35" s="181"/>
      <c r="E35" s="182"/>
    </row>
    <row r="36" spans="2:5" ht="16.5" thickBot="1">
      <c r="B36" s="192">
        <v>32</v>
      </c>
      <c r="C36" s="180"/>
      <c r="D36" s="181"/>
      <c r="E36" s="182"/>
    </row>
    <row r="37" spans="2:5" ht="16.5" thickBot="1">
      <c r="B37" s="192">
        <v>33</v>
      </c>
      <c r="C37" s="180"/>
      <c r="D37" s="181"/>
      <c r="E37" s="182"/>
    </row>
    <row r="38" spans="2:5" ht="16.5" thickBot="1">
      <c r="B38" s="192">
        <v>34</v>
      </c>
      <c r="C38" s="180"/>
      <c r="D38" s="181"/>
      <c r="E38" s="182"/>
    </row>
    <row r="39" spans="2:5" ht="16.5" thickBot="1">
      <c r="B39" s="192">
        <v>35</v>
      </c>
      <c r="C39" s="180"/>
      <c r="D39" s="181"/>
      <c r="E39" s="182"/>
    </row>
    <row r="40" spans="2:5" ht="16.5" thickBot="1">
      <c r="B40" s="192">
        <v>36</v>
      </c>
      <c r="C40" s="180"/>
      <c r="D40" s="181"/>
      <c r="E40" s="182"/>
    </row>
    <row r="41" spans="2:5" ht="16.5" thickBot="1">
      <c r="B41" s="192">
        <v>37</v>
      </c>
      <c r="C41" s="180"/>
      <c r="D41" s="181"/>
      <c r="E41" s="182"/>
    </row>
    <row r="42" spans="2:5" ht="16.5" thickBot="1">
      <c r="B42" s="192">
        <v>38</v>
      </c>
      <c r="C42" s="180"/>
      <c r="D42" s="181"/>
      <c r="E42" s="182"/>
    </row>
    <row r="43" spans="2:5" ht="16.5" thickBot="1">
      <c r="B43" s="192">
        <v>39</v>
      </c>
      <c r="C43" s="180"/>
      <c r="D43" s="181"/>
      <c r="E43" s="182"/>
    </row>
    <row r="44" spans="2:5" ht="16.5" thickBot="1">
      <c r="B44" s="192">
        <v>40</v>
      </c>
      <c r="C44" s="180"/>
      <c r="D44" s="181"/>
      <c r="E44" s="182"/>
    </row>
    <row r="45" spans="2:5" ht="16.5" thickBot="1">
      <c r="B45" s="192">
        <v>41</v>
      </c>
      <c r="C45" s="180"/>
      <c r="D45" s="181"/>
      <c r="E45" s="182"/>
    </row>
    <row r="46" spans="2:5" ht="16.5" thickBot="1">
      <c r="B46" s="192">
        <v>42</v>
      </c>
      <c r="C46" s="180"/>
      <c r="D46" s="181"/>
      <c r="E46" s="182"/>
    </row>
    <row r="47" spans="2:5" ht="16.5" thickBot="1">
      <c r="B47" s="192">
        <v>43</v>
      </c>
      <c r="C47" s="180"/>
      <c r="D47" s="181"/>
      <c r="E47" s="182"/>
    </row>
    <row r="48" spans="2:5" ht="16.5" thickBot="1">
      <c r="B48" s="192">
        <v>44</v>
      </c>
      <c r="C48" s="180"/>
      <c r="D48" s="181"/>
      <c r="E48" s="182"/>
    </row>
    <row r="49" spans="2:5" ht="16.5" thickBot="1">
      <c r="B49" s="192">
        <v>45</v>
      </c>
      <c r="C49" s="180"/>
      <c r="D49" s="181"/>
      <c r="E49" s="182"/>
    </row>
    <row r="50" spans="2:5" ht="16.5" thickBot="1">
      <c r="B50" s="192">
        <v>46</v>
      </c>
      <c r="C50" s="180"/>
      <c r="D50" s="181"/>
      <c r="E50" s="182"/>
    </row>
    <row r="51" spans="2:5" ht="16.5" thickBot="1">
      <c r="B51" s="192">
        <v>47</v>
      </c>
      <c r="C51" s="180"/>
      <c r="D51" s="181"/>
      <c r="E51" s="182"/>
    </row>
    <row r="52" spans="2:5" ht="16.5" thickBot="1">
      <c r="B52" s="192">
        <v>48</v>
      </c>
      <c r="C52" s="180"/>
      <c r="D52" s="181"/>
      <c r="E52" s="182"/>
    </row>
    <row r="53" spans="2:5" ht="16.5" thickBot="1">
      <c r="B53" s="192">
        <v>49</v>
      </c>
      <c r="C53" s="180"/>
      <c r="D53" s="181"/>
      <c r="E53" s="182"/>
    </row>
    <row r="54" spans="2:5" ht="16.5" thickBot="1">
      <c r="B54" s="192">
        <v>50</v>
      </c>
      <c r="C54" s="180"/>
      <c r="D54" s="181"/>
      <c r="E54" s="182"/>
    </row>
    <row r="55" spans="2:5" ht="16.5" thickBot="1">
      <c r="B55" s="192">
        <v>51</v>
      </c>
      <c r="C55" s="180"/>
      <c r="D55" s="181"/>
      <c r="E55" s="182"/>
    </row>
    <row r="56" spans="2:5" ht="16.5" thickBot="1">
      <c r="B56" s="192">
        <v>52</v>
      </c>
      <c r="C56" s="180"/>
      <c r="D56" s="181"/>
      <c r="E56" s="182"/>
    </row>
    <row r="57" spans="2:5" ht="16.5" thickBot="1">
      <c r="B57" s="192">
        <v>53</v>
      </c>
      <c r="C57" s="180"/>
      <c r="D57" s="181"/>
      <c r="E57" s="182"/>
    </row>
    <row r="58" spans="2:5" ht="16.5" thickBot="1">
      <c r="B58" s="192">
        <v>54</v>
      </c>
      <c r="C58" s="180"/>
      <c r="D58" s="181"/>
      <c r="E58" s="182"/>
    </row>
    <row r="59" spans="2:5" ht="16.5" thickBot="1">
      <c r="B59" s="192">
        <v>55</v>
      </c>
      <c r="C59" s="180">
        <v>43101</v>
      </c>
      <c r="D59" s="181" t="s">
        <v>177</v>
      </c>
      <c r="E59" s="182">
        <v>20</v>
      </c>
    </row>
    <row r="60" spans="2:5" ht="16.5" thickBot="1">
      <c r="B60" s="192">
        <v>56</v>
      </c>
      <c r="C60" s="180"/>
      <c r="D60" s="181"/>
      <c r="E60" s="182"/>
    </row>
    <row r="61" spans="2:5" ht="16.5" thickBot="1">
      <c r="B61" s="192">
        <v>57</v>
      </c>
      <c r="C61" s="180"/>
      <c r="D61" s="181"/>
      <c r="E61" s="182"/>
    </row>
    <row r="62" spans="2:5" ht="16.5" thickBot="1">
      <c r="B62" s="192">
        <v>58</v>
      </c>
      <c r="C62" s="180"/>
      <c r="D62" s="181"/>
      <c r="E62" s="182"/>
    </row>
    <row r="63" spans="2:5" ht="16.5" thickBot="1">
      <c r="B63" s="192">
        <v>59</v>
      </c>
      <c r="C63" s="180"/>
      <c r="D63" s="181"/>
      <c r="E63" s="182"/>
    </row>
    <row r="64" spans="2:5" ht="16.5" thickBot="1">
      <c r="B64" s="192">
        <v>60</v>
      </c>
      <c r="C64" s="180"/>
      <c r="D64" s="181"/>
      <c r="E64" s="182"/>
    </row>
    <row r="65" spans="2:5" ht="16.5" thickBot="1">
      <c r="B65" s="192">
        <v>61</v>
      </c>
      <c r="C65" s="180"/>
      <c r="D65" s="181"/>
      <c r="E65" s="182"/>
    </row>
    <row r="66" spans="2:5" ht="16.5" thickBot="1">
      <c r="B66" s="192">
        <v>62</v>
      </c>
      <c r="C66" s="180"/>
      <c r="D66" s="181"/>
      <c r="E66" s="182"/>
    </row>
    <row r="67" spans="2:5" ht="16.5" thickBot="1">
      <c r="B67" s="192">
        <v>63</v>
      </c>
      <c r="C67" s="180"/>
      <c r="D67" s="181"/>
      <c r="E67" s="182"/>
    </row>
    <row r="68" spans="2:5" ht="16.5" thickBot="1">
      <c r="B68" s="192">
        <v>64</v>
      </c>
      <c r="C68" s="180"/>
      <c r="D68" s="181"/>
      <c r="E68" s="182"/>
    </row>
    <row r="69" spans="2:5" ht="16.5" thickBot="1">
      <c r="B69" s="192">
        <v>65</v>
      </c>
      <c r="C69" s="180"/>
      <c r="D69" s="181"/>
      <c r="E69" s="182"/>
    </row>
    <row r="70" spans="2:5" ht="16.5" thickBot="1">
      <c r="B70" s="192">
        <v>66</v>
      </c>
      <c r="C70" s="180"/>
      <c r="D70" s="181"/>
      <c r="E70" s="182"/>
    </row>
    <row r="71" spans="2:5" ht="16.5" thickBot="1">
      <c r="B71" s="192">
        <v>67</v>
      </c>
      <c r="C71" s="180"/>
      <c r="D71" s="181"/>
      <c r="E71" s="182"/>
    </row>
    <row r="72" spans="2:5" ht="16.5" thickBot="1">
      <c r="B72" s="192">
        <v>68</v>
      </c>
      <c r="C72" s="180"/>
      <c r="D72" s="181"/>
      <c r="E72" s="182"/>
    </row>
    <row r="73" spans="2:5" ht="16.5" thickBot="1">
      <c r="B73" s="192">
        <v>69</v>
      </c>
      <c r="C73" s="180"/>
      <c r="D73" s="181"/>
      <c r="E73" s="182"/>
    </row>
    <row r="74" spans="2:5" ht="16.5" thickBot="1">
      <c r="B74" s="192">
        <v>70</v>
      </c>
      <c r="C74" s="180"/>
      <c r="D74" s="181"/>
      <c r="E74" s="182"/>
    </row>
    <row r="75" spans="2:5" ht="16.5" thickBot="1">
      <c r="B75" s="192">
        <v>71</v>
      </c>
      <c r="C75" s="180"/>
      <c r="D75" s="181"/>
      <c r="E75" s="182"/>
    </row>
    <row r="76" spans="2:5" ht="16.5" thickBot="1">
      <c r="B76" s="192">
        <v>72</v>
      </c>
      <c r="C76" s="180"/>
      <c r="D76" s="181"/>
      <c r="E76" s="182"/>
    </row>
    <row r="77" spans="2:5" ht="16.5" thickBot="1">
      <c r="B77" s="192">
        <v>73</v>
      </c>
      <c r="C77" s="180"/>
      <c r="D77" s="181"/>
      <c r="E77" s="182"/>
    </row>
    <row r="78" spans="2:5" ht="16.5" thickBot="1">
      <c r="B78" s="192">
        <v>74</v>
      </c>
      <c r="C78" s="180"/>
      <c r="D78" s="181"/>
      <c r="E78" s="182"/>
    </row>
    <row r="79" spans="2:5" ht="16.5" thickBot="1">
      <c r="B79" s="192">
        <v>75</v>
      </c>
      <c r="C79" s="180"/>
      <c r="D79" s="181"/>
      <c r="E79" s="182"/>
    </row>
    <row r="80" spans="2:5" ht="16.5" thickBot="1">
      <c r="B80" s="192">
        <v>76</v>
      </c>
      <c r="C80" s="180"/>
      <c r="D80" s="181"/>
      <c r="E80" s="182"/>
    </row>
    <row r="81" spans="2:5" ht="16.5" thickBot="1">
      <c r="B81" s="192">
        <v>77</v>
      </c>
      <c r="C81" s="180"/>
      <c r="D81" s="181"/>
      <c r="E81" s="182"/>
    </row>
    <row r="82" spans="2:5" ht="16.5" thickBot="1">
      <c r="B82" s="192">
        <v>78</v>
      </c>
      <c r="C82" s="180"/>
      <c r="D82" s="181"/>
      <c r="E82" s="182"/>
    </row>
    <row r="83" spans="2:5" ht="16.5" thickBot="1">
      <c r="B83" s="192">
        <v>79</v>
      </c>
      <c r="C83" s="180"/>
      <c r="D83" s="181"/>
      <c r="E83" s="182"/>
    </row>
    <row r="84" spans="2:5" ht="16.5" thickBot="1">
      <c r="B84" s="192">
        <v>80</v>
      </c>
      <c r="C84" s="180"/>
      <c r="D84" s="181"/>
      <c r="E84" s="182"/>
    </row>
    <row r="85" spans="2:5" ht="16.5" thickBot="1">
      <c r="B85" s="192">
        <v>81</v>
      </c>
      <c r="C85" s="180"/>
      <c r="D85" s="181"/>
      <c r="E85" s="182"/>
    </row>
    <row r="86" spans="2:5" ht="16.5" thickBot="1">
      <c r="B86" s="192">
        <v>82</v>
      </c>
      <c r="C86" s="180"/>
      <c r="D86" s="181"/>
      <c r="E86" s="182"/>
    </row>
    <row r="87" spans="2:5" ht="16.5" thickBot="1">
      <c r="B87" s="192">
        <v>83</v>
      </c>
      <c r="C87" s="180"/>
      <c r="D87" s="181"/>
      <c r="E87" s="182"/>
    </row>
    <row r="88" spans="2:5" ht="16.5" thickBot="1">
      <c r="B88" s="192">
        <v>84</v>
      </c>
      <c r="C88" s="180"/>
      <c r="D88" s="181"/>
      <c r="E88" s="182"/>
    </row>
    <row r="89" spans="2:5" ht="16.5" thickBot="1">
      <c r="B89" s="192">
        <v>85</v>
      </c>
      <c r="C89" s="180"/>
      <c r="D89" s="181"/>
      <c r="E89" s="182"/>
    </row>
    <row r="90" spans="2:5" ht="16.5" thickBot="1">
      <c r="B90" s="192">
        <v>86</v>
      </c>
      <c r="C90" s="180"/>
      <c r="D90" s="181"/>
      <c r="E90" s="182"/>
    </row>
    <row r="91" spans="2:5" ht="16.5" thickBot="1">
      <c r="B91" s="192">
        <v>87</v>
      </c>
      <c r="C91" s="180"/>
      <c r="D91" s="181"/>
      <c r="E91" s="182"/>
    </row>
    <row r="92" spans="2:5" ht="16.5" thickBot="1">
      <c r="B92" s="192">
        <v>88</v>
      </c>
      <c r="C92" s="180"/>
      <c r="D92" s="181"/>
      <c r="E92" s="182"/>
    </row>
    <row r="93" spans="2:5" ht="16.5" thickBot="1">
      <c r="B93" s="192">
        <v>89</v>
      </c>
      <c r="C93" s="180"/>
      <c r="D93" s="181"/>
      <c r="E93" s="182"/>
    </row>
    <row r="94" spans="2:5" ht="16.5" thickBot="1">
      <c r="B94" s="192">
        <v>90</v>
      </c>
      <c r="C94" s="180"/>
      <c r="D94" s="181"/>
      <c r="E94" s="182"/>
    </row>
    <row r="95" spans="2:5" ht="16.5" thickBot="1">
      <c r="B95" s="192">
        <v>91</v>
      </c>
      <c r="C95" s="180"/>
      <c r="D95" s="181"/>
      <c r="E95" s="182"/>
    </row>
    <row r="96" spans="2:5" ht="16.5" thickBot="1">
      <c r="B96" s="192">
        <v>92</v>
      </c>
      <c r="C96" s="180"/>
      <c r="D96" s="181"/>
      <c r="E96" s="182"/>
    </row>
    <row r="97" spans="2:5" ht="16.5" thickBot="1">
      <c r="B97" s="192">
        <v>93</v>
      </c>
      <c r="C97" s="180"/>
      <c r="D97" s="181"/>
      <c r="E97" s="182"/>
    </row>
    <row r="98" spans="2:5" ht="16.5" thickBot="1">
      <c r="B98" s="192">
        <v>94</v>
      </c>
      <c r="C98" s="180"/>
      <c r="D98" s="181"/>
      <c r="E98" s="182"/>
    </row>
    <row r="99" spans="2:5" ht="16.5" thickBot="1">
      <c r="B99" s="192">
        <v>95</v>
      </c>
      <c r="C99" s="180"/>
      <c r="D99" s="181"/>
      <c r="E99" s="182"/>
    </row>
    <row r="100" spans="2:5" ht="16.5" thickBot="1">
      <c r="B100" s="192">
        <v>96</v>
      </c>
      <c r="C100" s="180"/>
      <c r="D100" s="181"/>
      <c r="E100" s="182"/>
    </row>
    <row r="101" spans="2:5" ht="16.5" thickBot="1">
      <c r="B101" s="192">
        <v>97</v>
      </c>
      <c r="C101" s="180"/>
      <c r="D101" s="181"/>
      <c r="E101" s="182"/>
    </row>
    <row r="102" spans="2:5" ht="16.5" thickBot="1">
      <c r="B102" s="192">
        <v>98</v>
      </c>
      <c r="C102" s="180"/>
      <c r="D102" s="181"/>
      <c r="E102" s="182"/>
    </row>
    <row r="103" spans="2:5" ht="16.5" thickBot="1">
      <c r="B103" s="192">
        <v>99</v>
      </c>
      <c r="C103" s="180"/>
      <c r="D103" s="181"/>
      <c r="E103" s="182"/>
    </row>
    <row r="104" spans="2:5" ht="16.5" thickBot="1">
      <c r="B104" s="192">
        <v>100</v>
      </c>
      <c r="C104" s="180"/>
      <c r="D104" s="181"/>
      <c r="E104" s="182"/>
    </row>
    <row r="105" spans="2:5" ht="16.5" thickBot="1">
      <c r="B105" s="192">
        <v>101</v>
      </c>
      <c r="C105" s="180"/>
      <c r="D105" s="181"/>
      <c r="E105" s="182"/>
    </row>
    <row r="106" spans="2:5" ht="16.5" thickBot="1">
      <c r="B106" s="192">
        <v>102</v>
      </c>
      <c r="C106" s="180"/>
      <c r="D106" s="181"/>
      <c r="E106" s="182"/>
    </row>
    <row r="107" spans="2:5" ht="16.5" thickBot="1">
      <c r="B107" s="192">
        <v>103</v>
      </c>
      <c r="C107" s="180"/>
      <c r="D107" s="181"/>
      <c r="E107" s="182"/>
    </row>
    <row r="108" spans="2:5" ht="16.5" thickBot="1">
      <c r="B108" s="192">
        <v>104</v>
      </c>
      <c r="C108" s="180"/>
      <c r="D108" s="181"/>
      <c r="E108" s="182"/>
    </row>
    <row r="109" spans="2:5" ht="16.5" thickBot="1">
      <c r="B109" s="192">
        <v>105</v>
      </c>
      <c r="C109" s="180"/>
      <c r="D109" s="181"/>
      <c r="E109" s="182"/>
    </row>
    <row r="110" spans="2:5" ht="16.5" thickBot="1">
      <c r="B110" s="192">
        <v>106</v>
      </c>
      <c r="C110" s="180"/>
      <c r="D110" s="181"/>
      <c r="E110" s="182"/>
    </row>
    <row r="111" spans="2:5" ht="16.5" thickBot="1">
      <c r="B111" s="192">
        <v>107</v>
      </c>
      <c r="C111" s="180"/>
      <c r="D111" s="181"/>
      <c r="E111" s="182"/>
    </row>
    <row r="112" spans="2:5" ht="16.5" thickBot="1">
      <c r="B112" s="192">
        <v>108</v>
      </c>
      <c r="C112" s="180"/>
      <c r="D112" s="181"/>
      <c r="E112" s="182"/>
    </row>
    <row r="113" spans="2:5" ht="16.5" thickBot="1">
      <c r="B113" s="192">
        <v>109</v>
      </c>
      <c r="C113" s="180"/>
      <c r="D113" s="181"/>
      <c r="E113" s="182"/>
    </row>
    <row r="114" spans="2:5" ht="16.5" thickBot="1">
      <c r="B114" s="192">
        <v>110</v>
      </c>
      <c r="C114" s="180"/>
      <c r="D114" s="181"/>
      <c r="E114" s="182"/>
    </row>
    <row r="115" spans="2:5" ht="16.5" thickBot="1">
      <c r="B115" s="192">
        <v>111</v>
      </c>
      <c r="C115" s="180"/>
      <c r="D115" s="181"/>
      <c r="E115" s="182"/>
    </row>
    <row r="116" spans="2:5" ht="16.5" thickBot="1">
      <c r="B116" s="192">
        <v>112</v>
      </c>
      <c r="C116" s="180"/>
      <c r="D116" s="181"/>
      <c r="E116" s="182"/>
    </row>
    <row r="117" spans="2:5" ht="16.5" thickBot="1">
      <c r="B117" s="192">
        <v>113</v>
      </c>
      <c r="C117" s="180"/>
      <c r="D117" s="181"/>
      <c r="E117" s="182"/>
    </row>
    <row r="118" spans="2:5" ht="16.5" thickBot="1">
      <c r="B118" s="192">
        <v>114</v>
      </c>
      <c r="C118" s="180"/>
      <c r="D118" s="181"/>
      <c r="E118" s="182"/>
    </row>
    <row r="119" spans="2:5" ht="16.5" thickBot="1">
      <c r="B119" s="192">
        <v>115</v>
      </c>
      <c r="C119" s="180"/>
      <c r="D119" s="181"/>
      <c r="E119" s="182"/>
    </row>
    <row r="120" spans="2:5" ht="16.5" thickBot="1">
      <c r="B120" s="192">
        <v>116</v>
      </c>
      <c r="C120" s="180"/>
      <c r="D120" s="181"/>
      <c r="E120" s="182"/>
    </row>
    <row r="121" spans="2:5" ht="16.5" thickBot="1">
      <c r="B121" s="192">
        <v>117</v>
      </c>
      <c r="C121" s="180"/>
      <c r="D121" s="181"/>
      <c r="E121" s="182"/>
    </row>
    <row r="122" spans="2:5" ht="16.5" thickBot="1">
      <c r="B122" s="192">
        <v>118</v>
      </c>
      <c r="C122" s="180"/>
      <c r="D122" s="181"/>
      <c r="E122" s="182"/>
    </row>
    <row r="123" spans="2:5" ht="16.5" thickBot="1">
      <c r="B123" s="192">
        <v>119</v>
      </c>
      <c r="C123" s="180"/>
      <c r="D123" s="181"/>
      <c r="E123" s="182"/>
    </row>
    <row r="124" spans="2:5" ht="16.5" thickBot="1">
      <c r="B124" s="192">
        <v>120</v>
      </c>
      <c r="C124" s="180"/>
      <c r="D124" s="181"/>
      <c r="E124" s="182"/>
    </row>
    <row r="125" spans="2:5" ht="16.5" thickBot="1">
      <c r="B125" s="192">
        <v>121</v>
      </c>
      <c r="C125" s="180"/>
      <c r="D125" s="181"/>
      <c r="E125" s="182"/>
    </row>
    <row r="126" spans="2:5" ht="16.5" thickBot="1">
      <c r="B126" s="192">
        <v>122</v>
      </c>
      <c r="C126" s="180"/>
      <c r="D126" s="181"/>
      <c r="E126" s="182"/>
    </row>
    <row r="127" spans="2:5" ht="16.5" thickBot="1">
      <c r="B127" s="192">
        <v>123</v>
      </c>
      <c r="C127" s="180"/>
      <c r="D127" s="181"/>
      <c r="E127" s="182"/>
    </row>
    <row r="128" spans="2:5" ht="16.5" thickBot="1">
      <c r="B128" s="192">
        <v>124</v>
      </c>
      <c r="C128" s="180"/>
      <c r="D128" s="181"/>
      <c r="E128" s="182"/>
    </row>
    <row r="129" spans="2:5" ht="16.5" thickBot="1">
      <c r="B129" s="192">
        <v>125</v>
      </c>
      <c r="C129" s="180"/>
      <c r="D129" s="181"/>
      <c r="E129" s="182"/>
    </row>
    <row r="130" spans="2:5" ht="16.5" thickBot="1">
      <c r="B130" s="192">
        <v>126</v>
      </c>
      <c r="C130" s="180"/>
      <c r="D130" s="181"/>
      <c r="E130" s="182"/>
    </row>
    <row r="131" spans="2:5" ht="16.5" thickBot="1">
      <c r="B131" s="192">
        <v>127</v>
      </c>
      <c r="C131" s="180"/>
      <c r="D131" s="181"/>
      <c r="E131" s="182"/>
    </row>
    <row r="132" spans="2:5" ht="16.5" thickBot="1">
      <c r="B132" s="192">
        <v>128</v>
      </c>
      <c r="C132" s="180"/>
      <c r="D132" s="181"/>
      <c r="E132" s="182"/>
    </row>
    <row r="133" spans="2:5" ht="16.5" thickBot="1">
      <c r="B133" s="192">
        <v>129</v>
      </c>
      <c r="C133" s="180"/>
      <c r="D133" s="181"/>
      <c r="E133" s="182"/>
    </row>
    <row r="134" spans="2:5" ht="16.5" thickBot="1">
      <c r="B134" s="192">
        <v>130</v>
      </c>
      <c r="C134" s="180"/>
      <c r="D134" s="181"/>
      <c r="E134" s="182"/>
    </row>
    <row r="135" spans="2:5" ht="16.5" thickBot="1">
      <c r="B135" s="192">
        <v>131</v>
      </c>
      <c r="C135" s="180"/>
      <c r="D135" s="181"/>
      <c r="E135" s="182"/>
    </row>
    <row r="136" spans="2:5" ht="16.5" thickBot="1">
      <c r="B136" s="192">
        <v>132</v>
      </c>
      <c r="C136" s="180"/>
      <c r="D136" s="181"/>
      <c r="E136" s="182"/>
    </row>
    <row r="137" spans="2:5" ht="16.5" thickBot="1">
      <c r="B137" s="192">
        <v>133</v>
      </c>
      <c r="C137" s="180"/>
      <c r="D137" s="181"/>
      <c r="E137" s="182"/>
    </row>
    <row r="138" spans="2:5" ht="16.5" thickBot="1">
      <c r="B138" s="192">
        <v>134</v>
      </c>
      <c r="C138" s="180"/>
      <c r="D138" s="181"/>
      <c r="E138" s="182"/>
    </row>
    <row r="139" spans="2:5" ht="16.5" thickBot="1">
      <c r="B139" s="192">
        <v>135</v>
      </c>
      <c r="C139" s="180"/>
      <c r="D139" s="181"/>
      <c r="E139" s="182"/>
    </row>
    <row r="140" spans="2:5" ht="16.5" thickBot="1">
      <c r="B140" s="192">
        <v>136</v>
      </c>
      <c r="C140" s="180"/>
      <c r="D140" s="181"/>
      <c r="E140" s="182"/>
    </row>
    <row r="141" spans="2:5" ht="16.5" thickBot="1">
      <c r="B141" s="192">
        <v>137</v>
      </c>
      <c r="C141" s="180"/>
      <c r="D141" s="181"/>
      <c r="E141" s="182"/>
    </row>
    <row r="142" spans="2:5" ht="16.5" thickBot="1">
      <c r="B142" s="192">
        <v>138</v>
      </c>
      <c r="C142" s="180"/>
      <c r="D142" s="181"/>
      <c r="E142" s="182"/>
    </row>
    <row r="143" spans="2:5" ht="16.5" thickBot="1">
      <c r="B143" s="192">
        <v>139</v>
      </c>
      <c r="C143" s="180"/>
      <c r="D143" s="181"/>
      <c r="E143" s="182"/>
    </row>
    <row r="144" spans="2:5" ht="16.5" thickBot="1">
      <c r="B144" s="192">
        <v>140</v>
      </c>
      <c r="C144" s="180"/>
      <c r="D144" s="181"/>
      <c r="E144" s="182"/>
    </row>
    <row r="145" spans="2:5" ht="16.5" thickBot="1">
      <c r="B145" s="192">
        <v>141</v>
      </c>
      <c r="C145" s="180"/>
      <c r="D145" s="181"/>
      <c r="E145" s="182"/>
    </row>
    <row r="146" spans="2:5" ht="16.5" thickBot="1">
      <c r="B146" s="192">
        <v>142</v>
      </c>
      <c r="C146" s="180"/>
      <c r="D146" s="181"/>
      <c r="E146" s="182"/>
    </row>
    <row r="147" spans="2:5" ht="16.5" thickBot="1">
      <c r="B147" s="192">
        <v>143</v>
      </c>
      <c r="C147" s="180"/>
      <c r="D147" s="181"/>
      <c r="E147" s="182"/>
    </row>
    <row r="148" spans="2:5" ht="16.5" thickBot="1">
      <c r="B148" s="192">
        <v>144</v>
      </c>
      <c r="C148" s="180"/>
      <c r="D148" s="181"/>
      <c r="E148" s="182"/>
    </row>
    <row r="149" spans="2:5" ht="16.5" thickBot="1">
      <c r="B149" s="192">
        <v>145</v>
      </c>
      <c r="C149" s="180"/>
      <c r="D149" s="181"/>
      <c r="E149" s="182"/>
    </row>
    <row r="150" spans="2:5" ht="16.5" thickBot="1">
      <c r="B150" s="192">
        <v>146</v>
      </c>
      <c r="C150" s="180"/>
      <c r="D150" s="181"/>
      <c r="E150" s="182"/>
    </row>
    <row r="151" spans="2:5" ht="16.5" thickBot="1">
      <c r="B151" s="192">
        <v>147</v>
      </c>
      <c r="C151" s="180"/>
      <c r="D151" s="181"/>
      <c r="E151" s="182"/>
    </row>
    <row r="152" spans="2:5" ht="16.5" thickBot="1">
      <c r="B152" s="192">
        <v>148</v>
      </c>
      <c r="C152" s="180"/>
      <c r="D152" s="181"/>
      <c r="E152" s="182"/>
    </row>
    <row r="153" spans="2:5" ht="16.5" thickBot="1">
      <c r="B153" s="192">
        <v>149</v>
      </c>
      <c r="C153" s="180"/>
      <c r="D153" s="181"/>
      <c r="E153" s="182"/>
    </row>
    <row r="154" spans="2:5" ht="16.5" thickBot="1">
      <c r="B154" s="193">
        <v>150</v>
      </c>
      <c r="C154" s="183"/>
      <c r="D154" s="184"/>
      <c r="E154" s="185"/>
    </row>
    <row r="155" spans="2:5" ht="15" thickTop="1"/>
  </sheetData>
  <sheetProtection password="AD7B" sheet="1" objects="1" scenarios="1" sort="0" autoFilter="0"/>
  <mergeCells count="3">
    <mergeCell ref="B3:E3"/>
    <mergeCell ref="H3:I3"/>
    <mergeCell ref="K2:L3"/>
  </mergeCells>
  <dataValidations count="1">
    <dataValidation type="list" allowBlank="1" showInputMessage="1" showErrorMessage="1" errorTitle="الإدارة المالية" error="العميل الذي تحاول إدخالة غير معرف بحسابات الشركة .، في حالة الرغبة في تكويد عميل جديد برجاء الذهاب إلي الشاشة الرئيسية واختيار مربع &quot; عملاء &quot; من قسم التكويد والتعريف_x000a_محاسب / محمود حموده" sqref="D5:D154">
      <formula1>$H$5:$H$14</formula1>
    </dataValidation>
  </dataValidations>
  <hyperlinks>
    <hyperlink ref="K2:L3" location="الرئيسية!A1" tooltip="الوصول للشاشة الرئيسية" display="الرئيسية"/>
  </hyperlink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B1:T590"/>
  <sheetViews>
    <sheetView windowProtection="1" showRowColHeaders="0" showZeros="0" rightToLeft="1" tabSelected="1" topLeftCell="A95" workbookViewId="0">
      <pane xSplit="11" topLeftCell="L1" activePane="topRight" state="frozen"/>
      <selection pane="topRight" activeCell="E99" sqref="E99:G100"/>
    </sheetView>
  </sheetViews>
  <sheetFormatPr defaultRowHeight="14.25"/>
  <cols>
    <col min="1" max="2" width="9" style="186"/>
    <col min="3" max="4" width="9.875" style="186" bestFit="1" customWidth="1"/>
    <col min="5" max="7" width="9" style="186"/>
    <col min="8" max="8" width="10.625" style="186" bestFit="1" customWidth="1"/>
    <col min="9" max="24" width="9" style="186"/>
    <col min="25" max="25" width="3.75" style="186" customWidth="1"/>
    <col min="26" max="16384" width="9" style="186"/>
  </cols>
  <sheetData>
    <row r="1" spans="2:11">
      <c r="B1" s="34"/>
      <c r="C1" s="34"/>
      <c r="D1" s="34"/>
      <c r="E1" s="34"/>
      <c r="F1" s="34"/>
      <c r="G1" s="34"/>
      <c r="H1" s="34"/>
      <c r="I1" s="34"/>
      <c r="J1" s="34"/>
    </row>
    <row r="2" spans="2:11" ht="15.75" customHeight="1">
      <c r="B2" s="34"/>
      <c r="C2" s="34"/>
      <c r="D2" s="296"/>
      <c r="E2" s="433" t="s">
        <v>104</v>
      </c>
      <c r="F2" s="433"/>
      <c r="G2" s="433"/>
      <c r="H2" s="296"/>
      <c r="I2" s="34"/>
      <c r="J2" s="34"/>
    </row>
    <row r="3" spans="2:11" ht="14.25" customHeight="1" thickBot="1">
      <c r="B3" s="34"/>
      <c r="C3" s="34"/>
      <c r="D3" s="296"/>
      <c r="E3" s="434"/>
      <c r="F3" s="434"/>
      <c r="G3" s="434"/>
      <c r="H3" s="296"/>
      <c r="I3" s="34"/>
      <c r="J3" s="34"/>
      <c r="K3" s="194" t="s">
        <v>77</v>
      </c>
    </row>
    <row r="4" spans="2:11" ht="17.25" thickTop="1" thickBot="1">
      <c r="B4" s="34"/>
      <c r="C4" s="37" t="s">
        <v>17</v>
      </c>
      <c r="D4" s="298">
        <f>التكويد!D4</f>
        <v>43101</v>
      </c>
      <c r="E4" s="34"/>
      <c r="F4" s="34"/>
      <c r="G4" s="34"/>
      <c r="H4" s="297"/>
      <c r="I4" s="34"/>
      <c r="J4" s="34"/>
    </row>
    <row r="5" spans="2:11" ht="8.25" customHeight="1" thickTop="1">
      <c r="B5" s="34"/>
      <c r="C5" s="34"/>
      <c r="D5" s="195"/>
      <c r="E5" s="34"/>
      <c r="F5" s="34"/>
      <c r="G5" s="34"/>
      <c r="H5" s="34"/>
      <c r="I5" s="34"/>
      <c r="J5" s="34"/>
    </row>
    <row r="6" spans="2:11" ht="15.75" thickBot="1">
      <c r="B6" s="34"/>
      <c r="C6" s="196" t="s">
        <v>106</v>
      </c>
      <c r="D6" s="34"/>
      <c r="E6" s="34"/>
      <c r="F6" s="34"/>
      <c r="G6" s="34"/>
      <c r="H6" s="34"/>
      <c r="I6" s="34"/>
      <c r="J6" s="34"/>
    </row>
    <row r="7" spans="2:11" ht="19.5" customHeight="1" thickTop="1" thickBot="1">
      <c r="B7" s="34"/>
      <c r="C7" s="436" t="s">
        <v>45</v>
      </c>
      <c r="D7" s="435" t="s">
        <v>47</v>
      </c>
      <c r="E7" s="435"/>
      <c r="F7" s="435"/>
      <c r="G7" s="435" t="s">
        <v>46</v>
      </c>
      <c r="H7" s="435"/>
      <c r="I7" s="438" t="s">
        <v>63</v>
      </c>
      <c r="J7" s="34"/>
    </row>
    <row r="8" spans="2:11" ht="19.5" thickTop="1" thickBot="1">
      <c r="B8" s="34"/>
      <c r="C8" s="437"/>
      <c r="D8" s="197" t="s">
        <v>33</v>
      </c>
      <c r="E8" s="197" t="s">
        <v>26</v>
      </c>
      <c r="F8" s="197" t="s">
        <v>41</v>
      </c>
      <c r="G8" s="289" t="s">
        <v>48</v>
      </c>
      <c r="H8" s="289" t="s">
        <v>49</v>
      </c>
      <c r="I8" s="439"/>
      <c r="J8" s="34"/>
    </row>
    <row r="9" spans="2:11" ht="15.75" thickTop="1" thickBot="1">
      <c r="B9" s="34"/>
      <c r="C9" s="257" t="str">
        <f>'يومية المبيعات'!XFD6</f>
        <v>سلوم</v>
      </c>
      <c r="D9" s="198">
        <f>SUMIFS('يومية المبيعات'!I:I,'يومية المبيعات'!F:F,C9,'يومية المبيعات'!C:C,$D$4)</f>
        <v>240</v>
      </c>
      <c r="E9" s="199">
        <f>SUMIFS('يومية المبيعات'!BV:BV,'يومية المبيعات'!F:F,C9,'يومية المبيعات'!C:C,$D$4)</f>
        <v>0</v>
      </c>
      <c r="F9" s="200">
        <f>SUMIFS('يومية المبيعات'!K:K,'يومية المبيعات'!F:F,C9,'يومية المبيعات'!C:C,$D$4)</f>
        <v>240</v>
      </c>
      <c r="G9" s="198">
        <f>SUMIFS('يومية المبيعات'!H:H,'يومية المبيعات'!F:F,C9,'يومية المبيعات'!C:C,$D$4)</f>
        <v>0</v>
      </c>
      <c r="H9" s="200">
        <f>SUMIFS('سداد عملاء'!E:E,'سداد عملاء'!D:D,C9,'سداد عملاء'!C:C,$D$4)</f>
        <v>20</v>
      </c>
      <c r="I9" s="201">
        <f>VLOOKUP($D$4,C108:I138,7,0)</f>
        <v>220</v>
      </c>
      <c r="J9" s="34"/>
    </row>
    <row r="10" spans="2:11" ht="15" thickBot="1">
      <c r="B10" s="34"/>
      <c r="C10" s="258" t="str">
        <f>'يومية المبيعات'!XFD7</f>
        <v>عميل 2</v>
      </c>
      <c r="D10" s="202">
        <f>SUMIFS('يومية المبيعات'!I:I,'يومية المبيعات'!F:F,C10,'يومية المبيعات'!C:C,$D$4)</f>
        <v>0</v>
      </c>
      <c r="E10" s="203">
        <f>SUMIFS('يومية المبيعات'!BV:BV,'يومية المبيعات'!F:F,C10,'يومية المبيعات'!C:C,$D$4)</f>
        <v>0</v>
      </c>
      <c r="F10" s="204">
        <f>SUMIFS('يومية المبيعات'!K:K,'يومية المبيعات'!F:F,C10,'يومية المبيعات'!C:C,$D$4)</f>
        <v>0</v>
      </c>
      <c r="G10" s="202">
        <f>SUMIFS('يومية المبيعات'!H:H,'يومية المبيعات'!F:F,C10,'يومية المبيعات'!C:C,$D$4)</f>
        <v>0</v>
      </c>
      <c r="H10" s="204">
        <f>SUMIFS('سداد عملاء'!E:E,'سداد عملاء'!D:D,C10,'سداد عملاء'!C:C,$D$4)</f>
        <v>0</v>
      </c>
      <c r="I10" s="205">
        <f>VLOOKUP($D$4,C159:I189,7,0)</f>
        <v>0</v>
      </c>
      <c r="J10" s="34"/>
    </row>
    <row r="11" spans="2:11" ht="15" thickBot="1">
      <c r="B11" s="34"/>
      <c r="C11" s="258" t="str">
        <f>'يومية المبيعات'!XFD8</f>
        <v>عميل 3</v>
      </c>
      <c r="D11" s="202">
        <f>SUMIFS('يومية المبيعات'!I:I,'يومية المبيعات'!F:F,C11,'يومية المبيعات'!C:C,$D$4)</f>
        <v>0</v>
      </c>
      <c r="E11" s="203">
        <f>SUMIFS('يومية المبيعات'!BV:BV,'يومية المبيعات'!F:F,C11,'يومية المبيعات'!C:C,$D$4)</f>
        <v>0</v>
      </c>
      <c r="F11" s="204">
        <f>SUMIFS('يومية المبيعات'!K:K,'يومية المبيعات'!F:F,C11,'يومية المبيعات'!C:C,$D$4)</f>
        <v>0</v>
      </c>
      <c r="G11" s="202">
        <f>SUMIFS('يومية المبيعات'!H:H,'يومية المبيعات'!F:F,C11,'يومية المبيعات'!C:C,$D$4)</f>
        <v>0</v>
      </c>
      <c r="H11" s="204">
        <f>SUMIFS('سداد عملاء'!E:E,'سداد عملاء'!D:D,C11,'سداد عملاء'!C:C,$D$4)</f>
        <v>0</v>
      </c>
      <c r="I11" s="205">
        <f>VLOOKUP($D$4,C209:I239,7,0)</f>
        <v>0</v>
      </c>
      <c r="J11" s="34"/>
    </row>
    <row r="12" spans="2:11" ht="15" thickBot="1">
      <c r="B12" s="34"/>
      <c r="C12" s="258" t="str">
        <f>'يومية المبيعات'!XFD9</f>
        <v>عميل 4</v>
      </c>
      <c r="D12" s="202">
        <f>SUMIFS('يومية المبيعات'!I:I,'يومية المبيعات'!F:F,C12,'يومية المبيعات'!C:C,$D$4)</f>
        <v>0</v>
      </c>
      <c r="E12" s="203">
        <f>SUMIFS('يومية المبيعات'!BV:BV,'يومية المبيعات'!F:F,C12,'يومية المبيعات'!C:C,$D$4)</f>
        <v>0</v>
      </c>
      <c r="F12" s="204">
        <f>SUMIFS('يومية المبيعات'!K:K,'يومية المبيعات'!F:F,C12,'يومية المبيعات'!C:C,$D$4)</f>
        <v>0</v>
      </c>
      <c r="G12" s="202">
        <f>SUMIFS('يومية المبيعات'!H:H,'يومية المبيعات'!F:F,C12,'يومية المبيعات'!C:C,$D$4)</f>
        <v>0</v>
      </c>
      <c r="H12" s="204">
        <f>SUMIFS('سداد عملاء'!E:E,'سداد عملاء'!D:D,C12,'سداد عملاء'!C:C,$D$4)</f>
        <v>0</v>
      </c>
      <c r="I12" s="205">
        <f>VLOOKUP($D$4,C259:I289,7,0)</f>
        <v>0</v>
      </c>
      <c r="J12" s="34"/>
    </row>
    <row r="13" spans="2:11" ht="15" thickBot="1">
      <c r="B13" s="34"/>
      <c r="C13" s="258" t="str">
        <f>'يومية المبيعات'!XFD10</f>
        <v>عميل 5</v>
      </c>
      <c r="D13" s="202">
        <f>SUMIFS('يومية المبيعات'!I:I,'يومية المبيعات'!F:F,C13,'يومية المبيعات'!C:C,$D$4)</f>
        <v>0</v>
      </c>
      <c r="E13" s="203">
        <f>SUMIFS('يومية المبيعات'!BV:BV,'يومية المبيعات'!F:F,C13,'يومية المبيعات'!C:C,$D$4)</f>
        <v>0</v>
      </c>
      <c r="F13" s="204">
        <f>SUMIFS('يومية المبيعات'!K:K,'يومية المبيعات'!F:F,C13,'يومية المبيعات'!C:C,$D$4)</f>
        <v>0</v>
      </c>
      <c r="G13" s="202">
        <f>SUMIFS('يومية المبيعات'!H:H,'يومية المبيعات'!F:F,C13,'يومية المبيعات'!C:C,$D$4)</f>
        <v>0</v>
      </c>
      <c r="H13" s="204">
        <f>SUMIFS('سداد عملاء'!E:E,'سداد عملاء'!D:D,C13,'سداد عملاء'!C:C,$D$4)</f>
        <v>0</v>
      </c>
      <c r="I13" s="205">
        <f>VLOOKUP($D$4,C309:I339,7,0)</f>
        <v>0</v>
      </c>
      <c r="J13" s="34"/>
    </row>
    <row r="14" spans="2:11" ht="15" thickBot="1">
      <c r="B14" s="34"/>
      <c r="C14" s="258" t="str">
        <f>'يومية المبيعات'!XFD11</f>
        <v>عميل 6</v>
      </c>
      <c r="D14" s="202">
        <f>SUMIFS('يومية المبيعات'!I:I,'يومية المبيعات'!F:F,C14,'يومية المبيعات'!C:C,$D$4)</f>
        <v>0</v>
      </c>
      <c r="E14" s="203">
        <f>SUMIFS('يومية المبيعات'!BV:BV,'يومية المبيعات'!F:F,C14,'يومية المبيعات'!C:C,$D$4)</f>
        <v>0</v>
      </c>
      <c r="F14" s="204">
        <f>SUMIFS('يومية المبيعات'!K:K,'يومية المبيعات'!F:F,C14,'يومية المبيعات'!C:C,$D$4)</f>
        <v>0</v>
      </c>
      <c r="G14" s="202">
        <f>SUMIFS('يومية المبيعات'!H:H,'يومية المبيعات'!F:F,C14,'يومية المبيعات'!C:C,$D$4)</f>
        <v>0</v>
      </c>
      <c r="H14" s="204">
        <f>SUMIFS('سداد عملاء'!E:E,'سداد عملاء'!D:D,C14,'سداد عملاء'!C:C,$D$4)</f>
        <v>0</v>
      </c>
      <c r="I14" s="205">
        <f>VLOOKUP($D$4,C359:I389,7,0)</f>
        <v>0</v>
      </c>
      <c r="J14" s="34"/>
    </row>
    <row r="15" spans="2:11" ht="15" thickBot="1">
      <c r="B15" s="34"/>
      <c r="C15" s="258" t="str">
        <f>'يومية المبيعات'!XFD12</f>
        <v>عميل 7</v>
      </c>
      <c r="D15" s="202">
        <f>SUMIFS('يومية المبيعات'!I:I,'يومية المبيعات'!F:F,C15,'يومية المبيعات'!C:C,$D$4)</f>
        <v>0</v>
      </c>
      <c r="E15" s="203">
        <f>SUMIFS('يومية المبيعات'!BV:BV,'يومية المبيعات'!F:F,C15,'يومية المبيعات'!C:C,$D$4)</f>
        <v>0</v>
      </c>
      <c r="F15" s="204">
        <f>SUMIFS('يومية المبيعات'!K:K,'يومية المبيعات'!F:F,C15,'يومية المبيعات'!C:C,$D$4)</f>
        <v>0</v>
      </c>
      <c r="G15" s="202">
        <f>SUMIFS('يومية المبيعات'!H:H,'يومية المبيعات'!F:F,C15,'يومية المبيعات'!C:C,$D$4)</f>
        <v>0</v>
      </c>
      <c r="H15" s="204">
        <f>SUMIFS('سداد عملاء'!E:E,'سداد عملاء'!D:D,C15,'سداد عملاء'!C:C,$D$4)</f>
        <v>0</v>
      </c>
      <c r="I15" s="205">
        <f>VLOOKUP($D$4,C409:I439,7,0)</f>
        <v>0</v>
      </c>
      <c r="J15" s="34"/>
    </row>
    <row r="16" spans="2:11" ht="15" thickBot="1">
      <c r="B16" s="34"/>
      <c r="C16" s="258" t="str">
        <f>'يومية المبيعات'!XFD13</f>
        <v>عميل 8</v>
      </c>
      <c r="D16" s="202">
        <f>SUMIFS('يومية المبيعات'!I:I,'يومية المبيعات'!F:F,C16,'يومية المبيعات'!C:C,$D$4)</f>
        <v>0</v>
      </c>
      <c r="E16" s="203">
        <f>SUMIFS('يومية المبيعات'!BV:BV,'يومية المبيعات'!F:F,C16,'يومية المبيعات'!C:C,$D$4)</f>
        <v>0</v>
      </c>
      <c r="F16" s="204">
        <f>SUMIFS('يومية المبيعات'!K:K,'يومية المبيعات'!F:F,C16,'يومية المبيعات'!C:C,$D$4)</f>
        <v>0</v>
      </c>
      <c r="G16" s="202">
        <f>SUMIFS('يومية المبيعات'!H:H,'يومية المبيعات'!F:F,C16,'يومية المبيعات'!C:C,$D$4)</f>
        <v>0</v>
      </c>
      <c r="H16" s="204">
        <f>SUMIFS('سداد عملاء'!E:E,'سداد عملاء'!D:D,C16,'سداد عملاء'!C:C,$D$4)</f>
        <v>0</v>
      </c>
      <c r="I16" s="205">
        <f>VLOOKUP($D$4,C459:I489,7,0)</f>
        <v>0</v>
      </c>
      <c r="J16" s="34"/>
    </row>
    <row r="17" spans="2:10" ht="15" thickBot="1">
      <c r="B17" s="34"/>
      <c r="C17" s="258" t="str">
        <f>'يومية المبيعات'!XFD14</f>
        <v>عميل 9</v>
      </c>
      <c r="D17" s="202">
        <f>SUMIFS('يومية المبيعات'!I:I,'يومية المبيعات'!F:F,C17,'يومية المبيعات'!C:C,$D$4)</f>
        <v>0</v>
      </c>
      <c r="E17" s="203">
        <f>SUMIFS('يومية المبيعات'!BV:BV,'يومية المبيعات'!F:F,C17,'يومية المبيعات'!C:C,$D$4)</f>
        <v>0</v>
      </c>
      <c r="F17" s="204">
        <f>SUMIFS('يومية المبيعات'!K:K,'يومية المبيعات'!F:F,C17,'يومية المبيعات'!C:C,$D$4)</f>
        <v>0</v>
      </c>
      <c r="G17" s="202">
        <f>SUMIFS('يومية المبيعات'!H:H,'يومية المبيعات'!F:F,C17,'يومية المبيعات'!C:C,$D$4)</f>
        <v>0</v>
      </c>
      <c r="H17" s="204">
        <f>SUMIFS('سداد عملاء'!E:E,'سداد عملاء'!D:D,C17,'سداد عملاء'!C:C,$D$4)</f>
        <v>0</v>
      </c>
      <c r="I17" s="205">
        <f>VLOOKUP($D$4,C509:I539,7,0)</f>
        <v>0</v>
      </c>
      <c r="J17" s="34"/>
    </row>
    <row r="18" spans="2:10" ht="15" thickBot="1">
      <c r="B18" s="34"/>
      <c r="C18" s="259" t="str">
        <f>'يومية المبيعات'!XFD15</f>
        <v>عميل 10</v>
      </c>
      <c r="D18" s="206">
        <f>SUMIFS('يومية المبيعات'!I:I,'يومية المبيعات'!F:F,C18,'يومية المبيعات'!C:C,$D$4)</f>
        <v>0</v>
      </c>
      <c r="E18" s="207">
        <f>SUMIFS('يومية المبيعات'!BV:BV,'يومية المبيعات'!F:F,C18,'يومية المبيعات'!C:C,$D$4)</f>
        <v>0</v>
      </c>
      <c r="F18" s="208">
        <f>SUMIFS('يومية المبيعات'!K:K,'يومية المبيعات'!F:F,C18,'يومية المبيعات'!C:C,$D$4)</f>
        <v>0</v>
      </c>
      <c r="G18" s="206">
        <f>SUMIFS('يومية المبيعات'!H:H,'يومية المبيعات'!F:F,C18,'يومية المبيعات'!C:C,$D$4)</f>
        <v>0</v>
      </c>
      <c r="H18" s="208">
        <f>SUMIFS('سداد عملاء'!E:E,'سداد عملاء'!D:D,C18,'سداد عملاء'!C:C,$D$4)</f>
        <v>0</v>
      </c>
      <c r="I18" s="209">
        <f>VLOOKUP($D$4,C559:I589,7,0)</f>
        <v>0</v>
      </c>
      <c r="J18" s="34"/>
    </row>
    <row r="19" spans="2:10" ht="17.25" thickTop="1" thickBot="1">
      <c r="B19" s="34"/>
      <c r="C19" s="284" t="s">
        <v>33</v>
      </c>
      <c r="D19" s="210">
        <f>SUM(D9:D18)</f>
        <v>240</v>
      </c>
      <c r="E19" s="211">
        <f t="shared" ref="E19:H19" si="0">SUM(E9:E18)</f>
        <v>0</v>
      </c>
      <c r="F19" s="212">
        <f t="shared" si="0"/>
        <v>240</v>
      </c>
      <c r="G19" s="210">
        <f t="shared" si="0"/>
        <v>0</v>
      </c>
      <c r="H19" s="212">
        <f t="shared" si="0"/>
        <v>20</v>
      </c>
      <c r="I19" s="34"/>
      <c r="J19" s="34"/>
    </row>
    <row r="20" spans="2:10" ht="15" thickTop="1">
      <c r="B20" s="34"/>
      <c r="C20" s="34"/>
      <c r="D20" s="34"/>
      <c r="E20" s="34"/>
      <c r="F20" s="34"/>
      <c r="G20" s="34"/>
      <c r="H20" s="34"/>
      <c r="I20" s="34"/>
      <c r="J20" s="34"/>
    </row>
    <row r="21" spans="2:10" ht="15.75" thickBot="1">
      <c r="B21" s="34"/>
      <c r="C21" s="196" t="s">
        <v>105</v>
      </c>
      <c r="D21" s="34"/>
      <c r="E21" s="34"/>
      <c r="F21" s="34"/>
      <c r="G21" s="34"/>
      <c r="H21" s="34"/>
      <c r="I21" s="34"/>
      <c r="J21" s="34"/>
    </row>
    <row r="22" spans="2:10" ht="17.25" thickTop="1" thickBot="1">
      <c r="B22" s="34"/>
      <c r="C22" s="289" t="s">
        <v>25</v>
      </c>
      <c r="D22" s="285" t="s">
        <v>44</v>
      </c>
      <c r="E22" s="289" t="s">
        <v>40</v>
      </c>
      <c r="F22" s="289" t="s">
        <v>26</v>
      </c>
      <c r="G22" s="289" t="s">
        <v>41</v>
      </c>
      <c r="H22" s="289" t="s">
        <v>50</v>
      </c>
      <c r="I22" s="289" t="s">
        <v>51</v>
      </c>
      <c r="J22" s="34"/>
    </row>
    <row r="23" spans="2:10" ht="17.25" thickTop="1" thickBot="1">
      <c r="B23" s="34"/>
      <c r="C23" s="290" t="str">
        <f t="shared" ref="C23:C32" si="1">C9</f>
        <v>سلوم</v>
      </c>
      <c r="D23" s="213">
        <f>'سداد عملاء'!I5</f>
        <v>0</v>
      </c>
      <c r="E23" s="199">
        <f>SUMIF('يومية المبيعات'!F:F,C23,'يومية المبيعات'!I:I)</f>
        <v>240</v>
      </c>
      <c r="F23" s="199">
        <f>SUMIF('يومية المبيعات'!F:F,C23,'يومية المبيعات'!BV:BV)</f>
        <v>0</v>
      </c>
      <c r="G23" s="199">
        <f>SUMIF('يومية المبيعات'!F:F,C23,'يومية المبيعات'!K:K)</f>
        <v>240</v>
      </c>
      <c r="H23" s="199">
        <f>SUMIF('يومية المبيعات'!F:F,C23,'يومية المبيعات'!H:H)+SUMIF('سداد عملاء'!D:D,C23,'سداد عملاء'!E:E)</f>
        <v>20</v>
      </c>
      <c r="I23" s="200">
        <f>D23+E23-F23-H23</f>
        <v>220</v>
      </c>
      <c r="J23" s="34"/>
    </row>
    <row r="24" spans="2:10" ht="17.25" thickTop="1" thickBot="1">
      <c r="B24" s="34"/>
      <c r="C24" s="290" t="str">
        <f t="shared" si="1"/>
        <v>عميل 2</v>
      </c>
      <c r="D24" s="214">
        <f>'سداد عملاء'!I6</f>
        <v>0</v>
      </c>
      <c r="E24" s="203">
        <f>SUMIF('يومية المبيعات'!F:F,C24,'يومية المبيعات'!I:I)</f>
        <v>0</v>
      </c>
      <c r="F24" s="203">
        <f>SUMIF('يومية المبيعات'!F:F,C24,'يومية المبيعات'!BV:BV)</f>
        <v>0</v>
      </c>
      <c r="G24" s="203">
        <f>SUMIF('يومية المبيعات'!F:F,C24,'يومية المبيعات'!K:K)</f>
        <v>0</v>
      </c>
      <c r="H24" s="203">
        <f>SUMIF('يومية المبيعات'!F:F,C24,'يومية المبيعات'!H:H)+SUMIF('سداد عملاء'!D:D,C24,'سداد عملاء'!E:E)</f>
        <v>0</v>
      </c>
      <c r="I24" s="204">
        <f t="shared" ref="I24:I32" si="2">D24+E24-F24-H24</f>
        <v>0</v>
      </c>
      <c r="J24" s="34"/>
    </row>
    <row r="25" spans="2:10" ht="17.25" thickTop="1" thickBot="1">
      <c r="B25" s="34"/>
      <c r="C25" s="290" t="str">
        <f t="shared" si="1"/>
        <v>عميل 3</v>
      </c>
      <c r="D25" s="214">
        <f>'سداد عملاء'!I7</f>
        <v>0</v>
      </c>
      <c r="E25" s="203">
        <f>SUMIF('يومية المبيعات'!F:F,C25,'يومية المبيعات'!I:I)</f>
        <v>0</v>
      </c>
      <c r="F25" s="203">
        <f>SUMIF('يومية المبيعات'!F:F,C25,'يومية المبيعات'!BV:BV)</f>
        <v>0</v>
      </c>
      <c r="G25" s="203">
        <f>SUMIF('يومية المبيعات'!F:F,C25,'يومية المبيعات'!K:K)</f>
        <v>0</v>
      </c>
      <c r="H25" s="203">
        <f>SUMIF('يومية المبيعات'!F:F,C25,'يومية المبيعات'!H:H)+SUMIF('سداد عملاء'!D:D,C25,'سداد عملاء'!E:E)</f>
        <v>0</v>
      </c>
      <c r="I25" s="204">
        <f t="shared" si="2"/>
        <v>0</v>
      </c>
      <c r="J25" s="34"/>
    </row>
    <row r="26" spans="2:10" ht="17.25" thickTop="1" thickBot="1">
      <c r="B26" s="34"/>
      <c r="C26" s="290" t="str">
        <f t="shared" si="1"/>
        <v>عميل 4</v>
      </c>
      <c r="D26" s="214">
        <f>'سداد عملاء'!I8</f>
        <v>0</v>
      </c>
      <c r="E26" s="203">
        <f>SUMIF('يومية المبيعات'!F:F,C26,'يومية المبيعات'!I:I)</f>
        <v>0</v>
      </c>
      <c r="F26" s="203">
        <f>SUMIF('يومية المبيعات'!F:F,C26,'يومية المبيعات'!BV:BV)</f>
        <v>0</v>
      </c>
      <c r="G26" s="203">
        <f>SUMIF('يومية المبيعات'!F:F,C26,'يومية المبيعات'!K:K)</f>
        <v>0</v>
      </c>
      <c r="H26" s="203">
        <f>SUMIF('يومية المبيعات'!F:F,C26,'يومية المبيعات'!H:H)+SUMIF('سداد عملاء'!D:D,C26,'سداد عملاء'!E:E)</f>
        <v>0</v>
      </c>
      <c r="I26" s="204">
        <f t="shared" si="2"/>
        <v>0</v>
      </c>
      <c r="J26" s="34"/>
    </row>
    <row r="27" spans="2:10" ht="17.25" thickTop="1" thickBot="1">
      <c r="B27" s="34"/>
      <c r="C27" s="290" t="str">
        <f t="shared" si="1"/>
        <v>عميل 5</v>
      </c>
      <c r="D27" s="214">
        <f>'سداد عملاء'!I9</f>
        <v>0</v>
      </c>
      <c r="E27" s="203">
        <f>SUMIF('يومية المبيعات'!F:F,C27,'يومية المبيعات'!I:I)</f>
        <v>0</v>
      </c>
      <c r="F27" s="203">
        <f>SUMIF('يومية المبيعات'!F:F,C27,'يومية المبيعات'!BV:BV)</f>
        <v>0</v>
      </c>
      <c r="G27" s="203">
        <f>SUMIF('يومية المبيعات'!F:F,C27,'يومية المبيعات'!K:K)</f>
        <v>0</v>
      </c>
      <c r="H27" s="203">
        <f>SUMIF('يومية المبيعات'!F:F,C27,'يومية المبيعات'!H:H)+SUMIF('سداد عملاء'!D:D,C27,'سداد عملاء'!E:E)</f>
        <v>0</v>
      </c>
      <c r="I27" s="204">
        <f t="shared" si="2"/>
        <v>0</v>
      </c>
      <c r="J27" s="215"/>
    </row>
    <row r="28" spans="2:10" ht="17.25" thickTop="1" thickBot="1">
      <c r="B28" s="34"/>
      <c r="C28" s="290" t="str">
        <f t="shared" si="1"/>
        <v>عميل 6</v>
      </c>
      <c r="D28" s="214">
        <f>'سداد عملاء'!I10</f>
        <v>0</v>
      </c>
      <c r="E28" s="203">
        <f>SUMIF('يومية المبيعات'!F:F,C28,'يومية المبيعات'!I:I)</f>
        <v>0</v>
      </c>
      <c r="F28" s="203">
        <f>SUMIF('يومية المبيعات'!F:F,C28,'يومية المبيعات'!BV:BV)</f>
        <v>0</v>
      </c>
      <c r="G28" s="203">
        <f>SUMIF('يومية المبيعات'!F:F,C28,'يومية المبيعات'!K:K)</f>
        <v>0</v>
      </c>
      <c r="H28" s="203">
        <f>SUMIF('يومية المبيعات'!F:F,C28,'يومية المبيعات'!H:H)+SUMIF('سداد عملاء'!D:D,C28,'سداد عملاء'!E:E)</f>
        <v>0</v>
      </c>
      <c r="I28" s="204">
        <f t="shared" si="2"/>
        <v>0</v>
      </c>
      <c r="J28" s="34"/>
    </row>
    <row r="29" spans="2:10" ht="17.25" thickTop="1" thickBot="1">
      <c r="B29" s="34"/>
      <c r="C29" s="290" t="str">
        <f t="shared" si="1"/>
        <v>عميل 7</v>
      </c>
      <c r="D29" s="214">
        <f>'سداد عملاء'!I11</f>
        <v>0</v>
      </c>
      <c r="E29" s="203">
        <f>SUMIF('يومية المبيعات'!F:F,C29,'يومية المبيعات'!I:I)</f>
        <v>0</v>
      </c>
      <c r="F29" s="203">
        <f>SUMIF('يومية المبيعات'!F:F,C29,'يومية المبيعات'!BV:BV)</f>
        <v>0</v>
      </c>
      <c r="G29" s="203">
        <f>SUMIF('يومية المبيعات'!F:F,C29,'يومية المبيعات'!K:K)</f>
        <v>0</v>
      </c>
      <c r="H29" s="203">
        <f>SUMIF('يومية المبيعات'!F:F,C29,'يومية المبيعات'!H:H)+SUMIF('سداد عملاء'!D:D,C29,'سداد عملاء'!E:E)</f>
        <v>0</v>
      </c>
      <c r="I29" s="204">
        <f t="shared" si="2"/>
        <v>0</v>
      </c>
      <c r="J29" s="34"/>
    </row>
    <row r="30" spans="2:10" ht="17.25" thickTop="1" thickBot="1">
      <c r="B30" s="34"/>
      <c r="C30" s="290" t="str">
        <f t="shared" si="1"/>
        <v>عميل 8</v>
      </c>
      <c r="D30" s="214">
        <f>'سداد عملاء'!I12</f>
        <v>0</v>
      </c>
      <c r="E30" s="203">
        <f>SUMIF('يومية المبيعات'!F:F,C30,'يومية المبيعات'!I:I)</f>
        <v>0</v>
      </c>
      <c r="F30" s="203">
        <f>SUMIF('يومية المبيعات'!F:F,C30,'يومية المبيعات'!BV:BV)</f>
        <v>0</v>
      </c>
      <c r="G30" s="203">
        <f>SUMIF('يومية المبيعات'!F:F,C30,'يومية المبيعات'!K:K)</f>
        <v>0</v>
      </c>
      <c r="H30" s="203">
        <f>SUMIF('يومية المبيعات'!F:F,C30,'يومية المبيعات'!H:H)+SUMIF('سداد عملاء'!D:D,C30,'سداد عملاء'!E:E)</f>
        <v>0</v>
      </c>
      <c r="I30" s="204">
        <f t="shared" si="2"/>
        <v>0</v>
      </c>
      <c r="J30" s="34"/>
    </row>
    <row r="31" spans="2:10" ht="17.25" thickTop="1" thickBot="1">
      <c r="B31" s="34"/>
      <c r="C31" s="290" t="str">
        <f t="shared" si="1"/>
        <v>عميل 9</v>
      </c>
      <c r="D31" s="214">
        <f>'سداد عملاء'!I13</f>
        <v>0</v>
      </c>
      <c r="E31" s="203">
        <f>SUMIF('يومية المبيعات'!F:F,C31,'يومية المبيعات'!I:I)</f>
        <v>0</v>
      </c>
      <c r="F31" s="203">
        <f>SUMIF('يومية المبيعات'!F:F,C31,'يومية المبيعات'!BV:BV)</f>
        <v>0</v>
      </c>
      <c r="G31" s="203">
        <f>SUMIF('يومية المبيعات'!F:F,C31,'يومية المبيعات'!K:K)</f>
        <v>0</v>
      </c>
      <c r="H31" s="203">
        <f>SUMIF('يومية المبيعات'!F:F,C31,'يومية المبيعات'!H:H)+SUMIF('سداد عملاء'!D:D,C31,'سداد عملاء'!E:E)</f>
        <v>0</v>
      </c>
      <c r="I31" s="204">
        <f t="shared" si="2"/>
        <v>0</v>
      </c>
      <c r="J31" s="34"/>
    </row>
    <row r="32" spans="2:10" ht="17.25" thickTop="1" thickBot="1">
      <c r="B32" s="34"/>
      <c r="C32" s="290" t="str">
        <f t="shared" si="1"/>
        <v>عميل 10</v>
      </c>
      <c r="D32" s="216">
        <f>'سداد عملاء'!I14</f>
        <v>0</v>
      </c>
      <c r="E32" s="207">
        <f>SUMIF('يومية المبيعات'!F:F,C32,'يومية المبيعات'!I:I)</f>
        <v>0</v>
      </c>
      <c r="F32" s="207">
        <f>SUMIF('يومية المبيعات'!F:F,C32,'يومية المبيعات'!BV:BV)</f>
        <v>0</v>
      </c>
      <c r="G32" s="207">
        <f>SUMIF('يومية المبيعات'!F:F,C32,'يومية المبيعات'!K:K)</f>
        <v>0</v>
      </c>
      <c r="H32" s="207">
        <f>SUMIF('يومية المبيعات'!F:F,C32,'يومية المبيعات'!H:H)+SUMIF('سداد عملاء'!D:D,C32,'سداد عملاء'!E:E)</f>
        <v>0</v>
      </c>
      <c r="I32" s="208">
        <f t="shared" si="2"/>
        <v>0</v>
      </c>
      <c r="J32" s="34"/>
    </row>
    <row r="33" spans="2:10" ht="15" thickTop="1">
      <c r="B33" s="34"/>
      <c r="C33" s="34"/>
      <c r="D33" s="34"/>
      <c r="E33" s="34"/>
      <c r="F33" s="34"/>
      <c r="G33" s="34"/>
      <c r="H33" s="34"/>
      <c r="I33" s="34"/>
      <c r="J33" s="34"/>
    </row>
    <row r="96" spans="10:10" ht="15">
      <c r="J96" s="194" t="s">
        <v>77</v>
      </c>
    </row>
    <row r="97" spans="2:20">
      <c r="B97" s="34"/>
      <c r="C97" s="34"/>
      <c r="D97" s="34"/>
      <c r="E97" s="34"/>
      <c r="F97" s="34"/>
      <c r="G97" s="34"/>
      <c r="H97" s="34"/>
      <c r="I97" s="34"/>
      <c r="J97" s="34"/>
    </row>
    <row r="98" spans="2:20">
      <c r="B98" s="34"/>
      <c r="C98" s="34"/>
      <c r="D98" s="34"/>
      <c r="E98" s="34"/>
      <c r="F98" s="34"/>
      <c r="G98" s="34"/>
      <c r="H98" s="34"/>
      <c r="I98" s="34"/>
      <c r="J98" s="34"/>
    </row>
    <row r="99" spans="2:20">
      <c r="B99" s="34"/>
      <c r="C99" s="34"/>
      <c r="D99" s="34"/>
      <c r="E99" s="432" t="s">
        <v>55</v>
      </c>
      <c r="F99" s="432"/>
      <c r="G99" s="432"/>
      <c r="H99" s="34"/>
      <c r="I99" s="34"/>
      <c r="J99" s="34"/>
    </row>
    <row r="100" spans="2:20">
      <c r="B100" s="34"/>
      <c r="C100" s="34"/>
      <c r="D100" s="34"/>
      <c r="E100" s="432"/>
      <c r="F100" s="432"/>
      <c r="G100" s="432"/>
      <c r="H100" s="34"/>
      <c r="I100" s="34"/>
      <c r="J100" s="34"/>
    </row>
    <row r="101" spans="2:20" ht="15">
      <c r="B101" s="34"/>
      <c r="C101" s="34"/>
      <c r="D101" s="34"/>
      <c r="E101" s="196" t="s">
        <v>53</v>
      </c>
      <c r="F101" s="217" t="str">
        <f>C9</f>
        <v>سلوم</v>
      </c>
      <c r="G101" s="218" t="s">
        <v>54</v>
      </c>
      <c r="H101" s="215"/>
      <c r="I101" s="219"/>
      <c r="J101" s="34"/>
    </row>
    <row r="102" spans="2:20" ht="15.75" thickBot="1">
      <c r="B102" s="34"/>
      <c r="C102" s="34"/>
      <c r="D102" s="34"/>
      <c r="E102" s="196"/>
      <c r="F102" s="217"/>
      <c r="G102" s="218"/>
      <c r="H102" s="34"/>
      <c r="I102" s="219"/>
      <c r="J102" s="34"/>
    </row>
    <row r="103" spans="2:20" ht="16.5" thickTop="1" thickBot="1">
      <c r="B103" s="34"/>
      <c r="C103" s="288" t="s">
        <v>25</v>
      </c>
      <c r="D103" s="286" t="s">
        <v>44</v>
      </c>
      <c r="E103" s="220" t="s">
        <v>40</v>
      </c>
      <c r="F103" s="286" t="s">
        <v>26</v>
      </c>
      <c r="G103" s="286" t="s">
        <v>41</v>
      </c>
      <c r="H103" s="286" t="s">
        <v>62</v>
      </c>
      <c r="I103" s="287" t="s">
        <v>51</v>
      </c>
      <c r="J103" s="34"/>
    </row>
    <row r="104" spans="2:20" ht="15.75" thickBot="1">
      <c r="B104" s="34"/>
      <c r="C104" s="39" t="s">
        <v>61</v>
      </c>
      <c r="D104" s="221">
        <f>D23</f>
        <v>0</v>
      </c>
      <c r="E104" s="222">
        <f>SUM(D108:D138)</f>
        <v>240</v>
      </c>
      <c r="F104" s="222">
        <f>SUM(E108:E138)</f>
        <v>0</v>
      </c>
      <c r="G104" s="222">
        <f>SUM(F108:F138)</f>
        <v>240</v>
      </c>
      <c r="H104" s="222">
        <f>SUM(G108:H138)</f>
        <v>20</v>
      </c>
      <c r="I104" s="223">
        <f>D104+E104-F104-H104</f>
        <v>220</v>
      </c>
      <c r="J104" s="34"/>
    </row>
    <row r="105" spans="2:20" ht="15.75" thickTop="1" thickBot="1">
      <c r="B105" s="34"/>
      <c r="C105" s="34"/>
      <c r="D105" s="215"/>
      <c r="E105" s="34"/>
      <c r="F105" s="219"/>
      <c r="G105" s="34"/>
      <c r="H105" s="34"/>
      <c r="I105" s="219"/>
      <c r="J105" s="34"/>
    </row>
    <row r="106" spans="2:20" ht="17.25" thickTop="1" thickBot="1">
      <c r="B106" s="34"/>
      <c r="C106" s="430" t="s">
        <v>1</v>
      </c>
      <c r="D106" s="431" t="s">
        <v>59</v>
      </c>
      <c r="E106" s="431"/>
      <c r="F106" s="431"/>
      <c r="G106" s="431" t="s">
        <v>60</v>
      </c>
      <c r="H106" s="431"/>
      <c r="I106" s="431"/>
      <c r="J106" s="34"/>
    </row>
    <row r="107" spans="2:20" ht="17.25" thickTop="1" thickBot="1">
      <c r="B107" s="34"/>
      <c r="C107" s="430"/>
      <c r="D107" s="289" t="s">
        <v>40</v>
      </c>
      <c r="E107" s="289" t="s">
        <v>26</v>
      </c>
      <c r="F107" s="289" t="s">
        <v>41</v>
      </c>
      <c r="G107" s="289" t="s">
        <v>58</v>
      </c>
      <c r="H107" s="289" t="s">
        <v>49</v>
      </c>
      <c r="I107" s="289" t="s">
        <v>56</v>
      </c>
      <c r="J107" s="34"/>
      <c r="T107" s="186" t="s">
        <v>57</v>
      </c>
    </row>
    <row r="108" spans="2:20" ht="15" thickTop="1">
      <c r="B108" s="34"/>
      <c r="C108" s="224">
        <f>التكويد!D4</f>
        <v>43101</v>
      </c>
      <c r="D108" s="225">
        <f>SUMIFS('يومية المبيعات'!I:I,'يومية المبيعات'!C:C,C108,'يومية المبيعات'!F:F,$F$101)</f>
        <v>240</v>
      </c>
      <c r="E108" s="226">
        <f>SUMIFS('يومية المبيعات'!BV:BV,'يومية المبيعات'!C:C,C108,'يومية المبيعات'!F:F,$F$101)</f>
        <v>0</v>
      </c>
      <c r="F108" s="227">
        <f>D108-E108</f>
        <v>240</v>
      </c>
      <c r="G108" s="228">
        <f>SUMIFS('يومية المبيعات'!H:H,'يومية المبيعات'!C:C,C108,'يومية المبيعات'!F:F,$F$101)</f>
        <v>0</v>
      </c>
      <c r="H108" s="226">
        <f>SUMIFS('سداد عملاء'!E:E,'سداد عملاء'!C:C,C108,'سداد عملاء'!D:D,$F$101)</f>
        <v>20</v>
      </c>
      <c r="I108" s="229">
        <f>D104+D108-E108-G108-H108</f>
        <v>220</v>
      </c>
      <c r="J108" s="34"/>
      <c r="T108" s="230">
        <f>I108</f>
        <v>220</v>
      </c>
    </row>
    <row r="109" spans="2:20">
      <c r="B109" s="34"/>
      <c r="C109" s="231">
        <f>C108+1</f>
        <v>43102</v>
      </c>
      <c r="D109" s="232">
        <f>SUMIFS('يومية المبيعات'!I:I,'يومية المبيعات'!C:C,C109,'يومية المبيعات'!F:F,$F$101)</f>
        <v>0</v>
      </c>
      <c r="E109" s="233">
        <f>SUMIFS('يومية المبيعات'!BV:BV,'يومية المبيعات'!C:C,C109,'يومية المبيعات'!F:F,$F$101)</f>
        <v>0</v>
      </c>
      <c r="F109" s="234">
        <f>D109-E109</f>
        <v>0</v>
      </c>
      <c r="G109" s="235">
        <f>SUMIFS('يومية المبيعات'!H:H,'يومية المبيعات'!C:C,C109,'يومية المبيعات'!F:F,$F$101)</f>
        <v>0</v>
      </c>
      <c r="H109" s="233">
        <f>SUMIFS('سداد عملاء'!E:E,'سداد عملاء'!C:C,C109,'سداد عملاء'!D:D,$F$101)</f>
        <v>0</v>
      </c>
      <c r="I109" s="236">
        <f>I108+D109-E109-G109-H109</f>
        <v>220</v>
      </c>
      <c r="J109" s="34"/>
      <c r="T109" s="230">
        <f>I108</f>
        <v>220</v>
      </c>
    </row>
    <row r="110" spans="2:20">
      <c r="B110" s="34"/>
      <c r="C110" s="231">
        <f t="shared" ref="C110:C138" si="3">C109+1</f>
        <v>43103</v>
      </c>
      <c r="D110" s="232">
        <f>SUMIFS('يومية المبيعات'!I:I,'يومية المبيعات'!C:C,C110,'يومية المبيعات'!F:F,$F$101)</f>
        <v>0</v>
      </c>
      <c r="E110" s="233">
        <f>SUMIFS('يومية المبيعات'!BV:BV,'يومية المبيعات'!C:C,C110,'يومية المبيعات'!F:F,$F$101)</f>
        <v>0</v>
      </c>
      <c r="F110" s="234">
        <f t="shared" ref="F110:F138" si="4">D110-E110</f>
        <v>0</v>
      </c>
      <c r="G110" s="235">
        <f>SUMIFS('يومية المبيعات'!H:H,'يومية المبيعات'!C:C,C110,'يومية المبيعات'!F:F,$F$101)</f>
        <v>0</v>
      </c>
      <c r="H110" s="233">
        <f>SUMIFS('سداد عملاء'!E:E,'سداد عملاء'!C:C,C110,'سداد عملاء'!D:D,$F$101)</f>
        <v>0</v>
      </c>
      <c r="I110" s="236">
        <f t="shared" ref="I110:I138" si="5">I109+D110-E110-G110-H110</f>
        <v>220</v>
      </c>
      <c r="J110" s="34"/>
    </row>
    <row r="111" spans="2:20">
      <c r="B111" s="34"/>
      <c r="C111" s="231">
        <f t="shared" si="3"/>
        <v>43104</v>
      </c>
      <c r="D111" s="232">
        <f>SUMIFS('يومية المبيعات'!I:I,'يومية المبيعات'!C:C,C111,'يومية المبيعات'!F:F,$F$101)</f>
        <v>0</v>
      </c>
      <c r="E111" s="233">
        <f>SUMIFS('يومية المبيعات'!BV:BV,'يومية المبيعات'!C:C,C111,'يومية المبيعات'!F:F,$F$101)</f>
        <v>0</v>
      </c>
      <c r="F111" s="234">
        <f t="shared" si="4"/>
        <v>0</v>
      </c>
      <c r="G111" s="235">
        <f>SUMIFS('يومية المبيعات'!H:H,'يومية المبيعات'!C:C,C111,'يومية المبيعات'!F:F,$F$101)</f>
        <v>0</v>
      </c>
      <c r="H111" s="233">
        <f>SUMIFS('سداد عملاء'!E:E,'سداد عملاء'!C:C,C111,'سداد عملاء'!D:D,$F$101)</f>
        <v>0</v>
      </c>
      <c r="I111" s="236">
        <f t="shared" si="5"/>
        <v>220</v>
      </c>
      <c r="J111" s="34"/>
    </row>
    <row r="112" spans="2:20">
      <c r="B112" s="34"/>
      <c r="C112" s="231">
        <f t="shared" si="3"/>
        <v>43105</v>
      </c>
      <c r="D112" s="232">
        <f>SUMIFS('يومية المبيعات'!I:I,'يومية المبيعات'!C:C,C112,'يومية المبيعات'!F:F,$F$101)</f>
        <v>0</v>
      </c>
      <c r="E112" s="233">
        <f>SUMIFS('يومية المبيعات'!BV:BV,'يومية المبيعات'!C:C,C112,'يومية المبيعات'!F:F,$F$101)</f>
        <v>0</v>
      </c>
      <c r="F112" s="234">
        <f t="shared" si="4"/>
        <v>0</v>
      </c>
      <c r="G112" s="235">
        <f>SUMIFS('يومية المبيعات'!H:H,'يومية المبيعات'!C:C,C112,'يومية المبيعات'!F:F,$F$101)</f>
        <v>0</v>
      </c>
      <c r="H112" s="233">
        <f>SUMIFS('سداد عملاء'!E:E,'سداد عملاء'!C:C,C112,'سداد عملاء'!D:D,$F$101)</f>
        <v>0</v>
      </c>
      <c r="I112" s="236">
        <f t="shared" si="5"/>
        <v>220</v>
      </c>
      <c r="J112" s="34"/>
    </row>
    <row r="113" spans="2:10">
      <c r="B113" s="34"/>
      <c r="C113" s="231">
        <f t="shared" si="3"/>
        <v>43106</v>
      </c>
      <c r="D113" s="232">
        <f>SUMIFS('يومية المبيعات'!I:I,'يومية المبيعات'!C:C,C113,'يومية المبيعات'!F:F,$F$101)</f>
        <v>0</v>
      </c>
      <c r="E113" s="233">
        <f>SUMIFS('يومية المبيعات'!BV:BV,'يومية المبيعات'!C:C,C113,'يومية المبيعات'!F:F,$F$101)</f>
        <v>0</v>
      </c>
      <c r="F113" s="234">
        <f t="shared" si="4"/>
        <v>0</v>
      </c>
      <c r="G113" s="235">
        <f>SUMIFS('يومية المبيعات'!H:H,'يومية المبيعات'!C:C,C113,'يومية المبيعات'!F:F,$F$101)</f>
        <v>0</v>
      </c>
      <c r="H113" s="233">
        <f>SUMIFS('سداد عملاء'!E:E,'سداد عملاء'!C:C,C113,'سداد عملاء'!D:D,$F$101)</f>
        <v>0</v>
      </c>
      <c r="I113" s="236">
        <f t="shared" si="5"/>
        <v>220</v>
      </c>
      <c r="J113" s="34"/>
    </row>
    <row r="114" spans="2:10">
      <c r="B114" s="34"/>
      <c r="C114" s="231">
        <f t="shared" si="3"/>
        <v>43107</v>
      </c>
      <c r="D114" s="232">
        <f>SUMIFS('يومية المبيعات'!I:I,'يومية المبيعات'!C:C,C114,'يومية المبيعات'!F:F,$F$101)</f>
        <v>0</v>
      </c>
      <c r="E114" s="233">
        <f>SUMIFS('يومية المبيعات'!BV:BV,'يومية المبيعات'!C:C,C114,'يومية المبيعات'!F:F,$F$101)</f>
        <v>0</v>
      </c>
      <c r="F114" s="234">
        <f t="shared" si="4"/>
        <v>0</v>
      </c>
      <c r="G114" s="235">
        <f>SUMIFS('يومية المبيعات'!H:H,'يومية المبيعات'!C:C,C114,'يومية المبيعات'!F:F,$F$101)</f>
        <v>0</v>
      </c>
      <c r="H114" s="233">
        <f>SUMIFS('سداد عملاء'!E:E,'سداد عملاء'!C:C,C114,'سداد عملاء'!D:D,$F$101)</f>
        <v>0</v>
      </c>
      <c r="I114" s="236">
        <f t="shared" si="5"/>
        <v>220</v>
      </c>
      <c r="J114" s="34"/>
    </row>
    <row r="115" spans="2:10">
      <c r="B115" s="34"/>
      <c r="C115" s="231">
        <f t="shared" si="3"/>
        <v>43108</v>
      </c>
      <c r="D115" s="232">
        <f>SUMIFS('يومية المبيعات'!I:I,'يومية المبيعات'!C:C,C115,'يومية المبيعات'!F:F,$F$101)</f>
        <v>0</v>
      </c>
      <c r="E115" s="233">
        <f>SUMIFS('يومية المبيعات'!BV:BV,'يومية المبيعات'!C:C,C115,'يومية المبيعات'!F:F,$F$101)</f>
        <v>0</v>
      </c>
      <c r="F115" s="234">
        <f t="shared" si="4"/>
        <v>0</v>
      </c>
      <c r="G115" s="235">
        <f>SUMIFS('يومية المبيعات'!H:H,'يومية المبيعات'!C:C,C115,'يومية المبيعات'!F:F,$F$101)</f>
        <v>0</v>
      </c>
      <c r="H115" s="233">
        <f>SUMIFS('سداد عملاء'!E:E,'سداد عملاء'!C:C,C115,'سداد عملاء'!D:D,$F$101)</f>
        <v>0</v>
      </c>
      <c r="I115" s="236">
        <f t="shared" si="5"/>
        <v>220</v>
      </c>
      <c r="J115" s="34"/>
    </row>
    <row r="116" spans="2:10">
      <c r="B116" s="34"/>
      <c r="C116" s="231">
        <f t="shared" si="3"/>
        <v>43109</v>
      </c>
      <c r="D116" s="232">
        <f>SUMIFS('يومية المبيعات'!I:I,'يومية المبيعات'!C:C,C116,'يومية المبيعات'!F:F,$F$101)</f>
        <v>0</v>
      </c>
      <c r="E116" s="233">
        <f>SUMIFS('يومية المبيعات'!BV:BV,'يومية المبيعات'!C:C,C116,'يومية المبيعات'!F:F,$F$101)</f>
        <v>0</v>
      </c>
      <c r="F116" s="234">
        <f t="shared" si="4"/>
        <v>0</v>
      </c>
      <c r="G116" s="235">
        <f>SUMIFS('يومية المبيعات'!H:H,'يومية المبيعات'!C:C,C116,'يومية المبيعات'!F:F,$F$101)</f>
        <v>0</v>
      </c>
      <c r="H116" s="233">
        <f>SUMIFS('سداد عملاء'!E:E,'سداد عملاء'!C:C,C116,'سداد عملاء'!D:D,$F$101)</f>
        <v>0</v>
      </c>
      <c r="I116" s="236">
        <f t="shared" si="5"/>
        <v>220</v>
      </c>
      <c r="J116" s="34"/>
    </row>
    <row r="117" spans="2:10">
      <c r="B117" s="34"/>
      <c r="C117" s="231">
        <f t="shared" si="3"/>
        <v>43110</v>
      </c>
      <c r="D117" s="232">
        <f>SUMIFS('يومية المبيعات'!I:I,'يومية المبيعات'!C:C,C117,'يومية المبيعات'!F:F,$F$101)</f>
        <v>0</v>
      </c>
      <c r="E117" s="233">
        <f>SUMIFS('يومية المبيعات'!BV:BV,'يومية المبيعات'!C:C,C117,'يومية المبيعات'!F:F,$F$101)</f>
        <v>0</v>
      </c>
      <c r="F117" s="234">
        <f t="shared" si="4"/>
        <v>0</v>
      </c>
      <c r="G117" s="235">
        <f>SUMIFS('يومية المبيعات'!H:H,'يومية المبيعات'!C:C,C117,'يومية المبيعات'!F:F,$F$101)</f>
        <v>0</v>
      </c>
      <c r="H117" s="233">
        <f>SUMIFS('سداد عملاء'!E:E,'سداد عملاء'!C:C,C117,'سداد عملاء'!D:D,$F$101)</f>
        <v>0</v>
      </c>
      <c r="I117" s="236">
        <f t="shared" si="5"/>
        <v>220</v>
      </c>
      <c r="J117" s="34"/>
    </row>
    <row r="118" spans="2:10">
      <c r="B118" s="34"/>
      <c r="C118" s="231">
        <f t="shared" si="3"/>
        <v>43111</v>
      </c>
      <c r="D118" s="232">
        <f>SUMIFS('يومية المبيعات'!I:I,'يومية المبيعات'!C:C,C118,'يومية المبيعات'!F:F,$F$101)</f>
        <v>0</v>
      </c>
      <c r="E118" s="233">
        <f>SUMIFS('يومية المبيعات'!BV:BV,'يومية المبيعات'!C:C,C118,'يومية المبيعات'!F:F,$F$101)</f>
        <v>0</v>
      </c>
      <c r="F118" s="234">
        <f t="shared" si="4"/>
        <v>0</v>
      </c>
      <c r="G118" s="235">
        <f>SUMIFS('يومية المبيعات'!H:H,'يومية المبيعات'!C:C,C118,'يومية المبيعات'!F:F,$F$101)</f>
        <v>0</v>
      </c>
      <c r="H118" s="233">
        <f>SUMIFS('سداد عملاء'!E:E,'سداد عملاء'!C:C,C118,'سداد عملاء'!D:D,$F$101)</f>
        <v>0</v>
      </c>
      <c r="I118" s="236">
        <f t="shared" si="5"/>
        <v>220</v>
      </c>
      <c r="J118" s="34"/>
    </row>
    <row r="119" spans="2:10">
      <c r="B119" s="34"/>
      <c r="C119" s="231">
        <f t="shared" si="3"/>
        <v>43112</v>
      </c>
      <c r="D119" s="232">
        <f>SUMIFS('يومية المبيعات'!I:I,'يومية المبيعات'!C:C,C119,'يومية المبيعات'!F:F,$F$101)</f>
        <v>0</v>
      </c>
      <c r="E119" s="233">
        <f>SUMIFS('يومية المبيعات'!BV:BV,'يومية المبيعات'!C:C,C119,'يومية المبيعات'!F:F,$F$101)</f>
        <v>0</v>
      </c>
      <c r="F119" s="234">
        <f t="shared" si="4"/>
        <v>0</v>
      </c>
      <c r="G119" s="235">
        <f>SUMIFS('يومية المبيعات'!H:H,'يومية المبيعات'!C:C,C119,'يومية المبيعات'!F:F,$F$101)</f>
        <v>0</v>
      </c>
      <c r="H119" s="233">
        <f>SUMIFS('سداد عملاء'!E:E,'سداد عملاء'!C:C,C119,'سداد عملاء'!D:D,$F$101)</f>
        <v>0</v>
      </c>
      <c r="I119" s="236">
        <f t="shared" si="5"/>
        <v>220</v>
      </c>
      <c r="J119" s="34"/>
    </row>
    <row r="120" spans="2:10">
      <c r="B120" s="34"/>
      <c r="C120" s="231">
        <f t="shared" si="3"/>
        <v>43113</v>
      </c>
      <c r="D120" s="232">
        <f>SUMIFS('يومية المبيعات'!I:I,'يومية المبيعات'!C:C,C120,'يومية المبيعات'!F:F,$F$101)</f>
        <v>0</v>
      </c>
      <c r="E120" s="233">
        <f>SUMIFS('يومية المبيعات'!BV:BV,'يومية المبيعات'!C:C,C120,'يومية المبيعات'!F:F,$F$101)</f>
        <v>0</v>
      </c>
      <c r="F120" s="234">
        <f t="shared" si="4"/>
        <v>0</v>
      </c>
      <c r="G120" s="235">
        <f>SUMIFS('يومية المبيعات'!H:H,'يومية المبيعات'!C:C,C120,'يومية المبيعات'!F:F,$F$101)</f>
        <v>0</v>
      </c>
      <c r="H120" s="233">
        <f>SUMIFS('سداد عملاء'!E:E,'سداد عملاء'!C:C,C120,'سداد عملاء'!D:D,$F$101)</f>
        <v>0</v>
      </c>
      <c r="I120" s="236">
        <f t="shared" si="5"/>
        <v>220</v>
      </c>
      <c r="J120" s="34"/>
    </row>
    <row r="121" spans="2:10">
      <c r="B121" s="34"/>
      <c r="C121" s="231">
        <f t="shared" si="3"/>
        <v>43114</v>
      </c>
      <c r="D121" s="232">
        <f>SUMIFS('يومية المبيعات'!I:I,'يومية المبيعات'!C:C,C121,'يومية المبيعات'!F:F,$F$101)</f>
        <v>0</v>
      </c>
      <c r="E121" s="233">
        <f>SUMIFS('يومية المبيعات'!BV:BV,'يومية المبيعات'!C:C,C121,'يومية المبيعات'!F:F,$F$101)</f>
        <v>0</v>
      </c>
      <c r="F121" s="234">
        <f t="shared" si="4"/>
        <v>0</v>
      </c>
      <c r="G121" s="235">
        <f>SUMIFS('يومية المبيعات'!H:H,'يومية المبيعات'!C:C,C121,'يومية المبيعات'!F:F,$F$101)</f>
        <v>0</v>
      </c>
      <c r="H121" s="233">
        <f>SUMIFS('سداد عملاء'!E:E,'سداد عملاء'!C:C,C121,'سداد عملاء'!D:D,$F$101)</f>
        <v>0</v>
      </c>
      <c r="I121" s="236">
        <f t="shared" si="5"/>
        <v>220</v>
      </c>
      <c r="J121" s="34"/>
    </row>
    <row r="122" spans="2:10">
      <c r="B122" s="34"/>
      <c r="C122" s="231">
        <f t="shared" si="3"/>
        <v>43115</v>
      </c>
      <c r="D122" s="232">
        <f>SUMIFS('يومية المبيعات'!I:I,'يومية المبيعات'!C:C,C122,'يومية المبيعات'!F:F,$F$101)</f>
        <v>0</v>
      </c>
      <c r="E122" s="233">
        <f>SUMIFS('يومية المبيعات'!BV:BV,'يومية المبيعات'!C:C,C122,'يومية المبيعات'!F:F,$F$101)</f>
        <v>0</v>
      </c>
      <c r="F122" s="234">
        <f t="shared" si="4"/>
        <v>0</v>
      </c>
      <c r="G122" s="235">
        <f>SUMIFS('يومية المبيعات'!H:H,'يومية المبيعات'!C:C,C122,'يومية المبيعات'!F:F,$F$101)</f>
        <v>0</v>
      </c>
      <c r="H122" s="233">
        <f>SUMIFS('سداد عملاء'!E:E,'سداد عملاء'!C:C,C122,'سداد عملاء'!D:D,$F$101)</f>
        <v>0</v>
      </c>
      <c r="I122" s="236">
        <f t="shared" si="5"/>
        <v>220</v>
      </c>
      <c r="J122" s="34"/>
    </row>
    <row r="123" spans="2:10">
      <c r="B123" s="34"/>
      <c r="C123" s="231">
        <f t="shared" si="3"/>
        <v>43116</v>
      </c>
      <c r="D123" s="232">
        <f>SUMIFS('يومية المبيعات'!I:I,'يومية المبيعات'!C:C,C123,'يومية المبيعات'!F:F,$F$101)</f>
        <v>0</v>
      </c>
      <c r="E123" s="233">
        <f>SUMIFS('يومية المبيعات'!BV:BV,'يومية المبيعات'!C:C,C123,'يومية المبيعات'!F:F,$F$101)</f>
        <v>0</v>
      </c>
      <c r="F123" s="234">
        <f t="shared" si="4"/>
        <v>0</v>
      </c>
      <c r="G123" s="235">
        <f>SUMIFS('يومية المبيعات'!H:H,'يومية المبيعات'!C:C,C123,'يومية المبيعات'!F:F,$F$101)</f>
        <v>0</v>
      </c>
      <c r="H123" s="233">
        <f>SUMIFS('سداد عملاء'!E:E,'سداد عملاء'!C:C,C123,'سداد عملاء'!D:D,$F$101)</f>
        <v>0</v>
      </c>
      <c r="I123" s="236">
        <f t="shared" si="5"/>
        <v>220</v>
      </c>
      <c r="J123" s="34"/>
    </row>
    <row r="124" spans="2:10">
      <c r="B124" s="34"/>
      <c r="C124" s="231">
        <f t="shared" si="3"/>
        <v>43117</v>
      </c>
      <c r="D124" s="232">
        <f>SUMIFS('يومية المبيعات'!I:I,'يومية المبيعات'!C:C,C124,'يومية المبيعات'!F:F,$F$101)</f>
        <v>0</v>
      </c>
      <c r="E124" s="233">
        <f>SUMIFS('يومية المبيعات'!BV:BV,'يومية المبيعات'!C:C,C124,'يومية المبيعات'!F:F,$F$101)</f>
        <v>0</v>
      </c>
      <c r="F124" s="234">
        <f t="shared" si="4"/>
        <v>0</v>
      </c>
      <c r="G124" s="235">
        <f>SUMIFS('يومية المبيعات'!H:H,'يومية المبيعات'!C:C,C124,'يومية المبيعات'!F:F,$F$101)</f>
        <v>0</v>
      </c>
      <c r="H124" s="233">
        <f>SUMIFS('سداد عملاء'!E:E,'سداد عملاء'!C:C,C124,'سداد عملاء'!D:D,$F$101)</f>
        <v>0</v>
      </c>
      <c r="I124" s="236">
        <f t="shared" si="5"/>
        <v>220</v>
      </c>
      <c r="J124" s="34"/>
    </row>
    <row r="125" spans="2:10">
      <c r="B125" s="34"/>
      <c r="C125" s="231">
        <f t="shared" si="3"/>
        <v>43118</v>
      </c>
      <c r="D125" s="232">
        <f>SUMIFS('يومية المبيعات'!I:I,'يومية المبيعات'!C:C,C125,'يومية المبيعات'!F:F,$F$101)</f>
        <v>0</v>
      </c>
      <c r="E125" s="233">
        <f>SUMIFS('يومية المبيعات'!BV:BV,'يومية المبيعات'!C:C,C125,'يومية المبيعات'!F:F,$F$101)</f>
        <v>0</v>
      </c>
      <c r="F125" s="234">
        <f t="shared" si="4"/>
        <v>0</v>
      </c>
      <c r="G125" s="235">
        <f>SUMIFS('يومية المبيعات'!H:H,'يومية المبيعات'!C:C,C125,'يومية المبيعات'!F:F,$F$101)</f>
        <v>0</v>
      </c>
      <c r="H125" s="233">
        <f>SUMIFS('سداد عملاء'!E:E,'سداد عملاء'!C:C,C125,'سداد عملاء'!D:D,$F$101)</f>
        <v>0</v>
      </c>
      <c r="I125" s="236">
        <f t="shared" si="5"/>
        <v>220</v>
      </c>
      <c r="J125" s="34"/>
    </row>
    <row r="126" spans="2:10">
      <c r="B126" s="34"/>
      <c r="C126" s="231">
        <f t="shared" si="3"/>
        <v>43119</v>
      </c>
      <c r="D126" s="232">
        <f>SUMIFS('يومية المبيعات'!I:I,'يومية المبيعات'!C:C,C126,'يومية المبيعات'!F:F,$F$101)</f>
        <v>0</v>
      </c>
      <c r="E126" s="233">
        <f>SUMIFS('يومية المبيعات'!BV:BV,'يومية المبيعات'!C:C,C126,'يومية المبيعات'!F:F,$F$101)</f>
        <v>0</v>
      </c>
      <c r="F126" s="234">
        <f t="shared" si="4"/>
        <v>0</v>
      </c>
      <c r="G126" s="235">
        <f>SUMIFS('يومية المبيعات'!H:H,'يومية المبيعات'!C:C,C126,'يومية المبيعات'!F:F,$F$101)</f>
        <v>0</v>
      </c>
      <c r="H126" s="233">
        <f>SUMIFS('سداد عملاء'!E:E,'سداد عملاء'!C:C,C126,'سداد عملاء'!D:D,$F$101)</f>
        <v>0</v>
      </c>
      <c r="I126" s="236">
        <f t="shared" si="5"/>
        <v>220</v>
      </c>
      <c r="J126" s="34"/>
    </row>
    <row r="127" spans="2:10">
      <c r="B127" s="34"/>
      <c r="C127" s="231">
        <f t="shared" si="3"/>
        <v>43120</v>
      </c>
      <c r="D127" s="232">
        <f>SUMIFS('يومية المبيعات'!I:I,'يومية المبيعات'!C:C,C127,'يومية المبيعات'!F:F,$F$101)</f>
        <v>0</v>
      </c>
      <c r="E127" s="233">
        <f>SUMIFS('يومية المبيعات'!BV:BV,'يومية المبيعات'!C:C,C127,'يومية المبيعات'!F:F,$F$101)</f>
        <v>0</v>
      </c>
      <c r="F127" s="234">
        <f t="shared" si="4"/>
        <v>0</v>
      </c>
      <c r="G127" s="235">
        <f>SUMIFS('يومية المبيعات'!H:H,'يومية المبيعات'!C:C,C127,'يومية المبيعات'!F:F,$F$101)</f>
        <v>0</v>
      </c>
      <c r="H127" s="233">
        <f>SUMIFS('سداد عملاء'!E:E,'سداد عملاء'!C:C,C127,'سداد عملاء'!D:D,$F$101)</f>
        <v>0</v>
      </c>
      <c r="I127" s="236">
        <f t="shared" si="5"/>
        <v>220</v>
      </c>
      <c r="J127" s="34"/>
    </row>
    <row r="128" spans="2:10">
      <c r="B128" s="34"/>
      <c r="C128" s="231">
        <f t="shared" si="3"/>
        <v>43121</v>
      </c>
      <c r="D128" s="232">
        <f>SUMIFS('يومية المبيعات'!I:I,'يومية المبيعات'!C:C,C128,'يومية المبيعات'!F:F,$F$101)</f>
        <v>0</v>
      </c>
      <c r="E128" s="233">
        <f>SUMIFS('يومية المبيعات'!BV:BV,'يومية المبيعات'!C:C,C128,'يومية المبيعات'!F:F,$F$101)</f>
        <v>0</v>
      </c>
      <c r="F128" s="234">
        <f t="shared" si="4"/>
        <v>0</v>
      </c>
      <c r="G128" s="235">
        <f>SUMIFS('يومية المبيعات'!H:H,'يومية المبيعات'!C:C,C128,'يومية المبيعات'!F:F,$F$101)</f>
        <v>0</v>
      </c>
      <c r="H128" s="233">
        <f>SUMIFS('سداد عملاء'!E:E,'سداد عملاء'!C:C,C128,'سداد عملاء'!D:D,$F$101)</f>
        <v>0</v>
      </c>
      <c r="I128" s="236">
        <f t="shared" si="5"/>
        <v>220</v>
      </c>
      <c r="J128" s="34"/>
    </row>
    <row r="129" spans="2:10">
      <c r="B129" s="34"/>
      <c r="C129" s="231">
        <f t="shared" si="3"/>
        <v>43122</v>
      </c>
      <c r="D129" s="232">
        <f>SUMIFS('يومية المبيعات'!I:I,'يومية المبيعات'!C:C,C129,'يومية المبيعات'!F:F,$F$101)</f>
        <v>0</v>
      </c>
      <c r="E129" s="233">
        <f>SUMIFS('يومية المبيعات'!BV:BV,'يومية المبيعات'!C:C,C129,'يومية المبيعات'!F:F,$F$101)</f>
        <v>0</v>
      </c>
      <c r="F129" s="234">
        <f t="shared" si="4"/>
        <v>0</v>
      </c>
      <c r="G129" s="235">
        <f>SUMIFS('يومية المبيعات'!H:H,'يومية المبيعات'!C:C,C129,'يومية المبيعات'!F:F,$F$101)</f>
        <v>0</v>
      </c>
      <c r="H129" s="233">
        <f>SUMIFS('سداد عملاء'!E:E,'سداد عملاء'!C:C,C129,'سداد عملاء'!D:D,$F$101)</f>
        <v>0</v>
      </c>
      <c r="I129" s="236">
        <f t="shared" si="5"/>
        <v>220</v>
      </c>
      <c r="J129" s="34"/>
    </row>
    <row r="130" spans="2:10">
      <c r="B130" s="34"/>
      <c r="C130" s="231">
        <f t="shared" si="3"/>
        <v>43123</v>
      </c>
      <c r="D130" s="232">
        <f>SUMIFS('يومية المبيعات'!I:I,'يومية المبيعات'!C:C,C130,'يومية المبيعات'!F:F,$F$101)</f>
        <v>0</v>
      </c>
      <c r="E130" s="233">
        <f>SUMIFS('يومية المبيعات'!BV:BV,'يومية المبيعات'!C:C,C130,'يومية المبيعات'!F:F,$F$101)</f>
        <v>0</v>
      </c>
      <c r="F130" s="234">
        <f t="shared" si="4"/>
        <v>0</v>
      </c>
      <c r="G130" s="235">
        <f>SUMIFS('يومية المبيعات'!H:H,'يومية المبيعات'!C:C,C130,'يومية المبيعات'!F:F,$F$101)</f>
        <v>0</v>
      </c>
      <c r="H130" s="233">
        <f>SUMIFS('سداد عملاء'!E:E,'سداد عملاء'!C:C,C130,'سداد عملاء'!D:D,$F$101)</f>
        <v>0</v>
      </c>
      <c r="I130" s="236">
        <f t="shared" si="5"/>
        <v>220</v>
      </c>
      <c r="J130" s="34"/>
    </row>
    <row r="131" spans="2:10">
      <c r="B131" s="34"/>
      <c r="C131" s="231">
        <f t="shared" si="3"/>
        <v>43124</v>
      </c>
      <c r="D131" s="232">
        <f>SUMIFS('يومية المبيعات'!I:I,'يومية المبيعات'!C:C,C131,'يومية المبيعات'!F:F,$F$101)</f>
        <v>0</v>
      </c>
      <c r="E131" s="233">
        <f>SUMIFS('يومية المبيعات'!BV:BV,'يومية المبيعات'!C:C,C131,'يومية المبيعات'!F:F,$F$101)</f>
        <v>0</v>
      </c>
      <c r="F131" s="234">
        <f t="shared" si="4"/>
        <v>0</v>
      </c>
      <c r="G131" s="235">
        <f>SUMIFS('يومية المبيعات'!H:H,'يومية المبيعات'!C:C,C131,'يومية المبيعات'!F:F,$F$101)</f>
        <v>0</v>
      </c>
      <c r="H131" s="233">
        <f>SUMIFS('سداد عملاء'!E:E,'سداد عملاء'!C:C,C131,'سداد عملاء'!D:D,$F$101)</f>
        <v>0</v>
      </c>
      <c r="I131" s="236">
        <f t="shared" si="5"/>
        <v>220</v>
      </c>
      <c r="J131" s="34"/>
    </row>
    <row r="132" spans="2:10">
      <c r="B132" s="34"/>
      <c r="C132" s="231">
        <f t="shared" si="3"/>
        <v>43125</v>
      </c>
      <c r="D132" s="232">
        <f>SUMIFS('يومية المبيعات'!I:I,'يومية المبيعات'!C:C,C132,'يومية المبيعات'!F:F,$F$101)</f>
        <v>0</v>
      </c>
      <c r="E132" s="233">
        <f>SUMIFS('يومية المبيعات'!BV:BV,'يومية المبيعات'!C:C,C132,'يومية المبيعات'!F:F,$F$101)</f>
        <v>0</v>
      </c>
      <c r="F132" s="234">
        <f t="shared" si="4"/>
        <v>0</v>
      </c>
      <c r="G132" s="235">
        <f>SUMIFS('يومية المبيعات'!H:H,'يومية المبيعات'!C:C,C132,'يومية المبيعات'!F:F,$F$101)</f>
        <v>0</v>
      </c>
      <c r="H132" s="233">
        <f>SUMIFS('سداد عملاء'!E:E,'سداد عملاء'!C:C,C132,'سداد عملاء'!D:D,$F$101)</f>
        <v>0</v>
      </c>
      <c r="I132" s="236">
        <f t="shared" si="5"/>
        <v>220</v>
      </c>
      <c r="J132" s="34"/>
    </row>
    <row r="133" spans="2:10">
      <c r="B133" s="34"/>
      <c r="C133" s="231">
        <f t="shared" si="3"/>
        <v>43126</v>
      </c>
      <c r="D133" s="232">
        <f>SUMIFS('يومية المبيعات'!I:I,'يومية المبيعات'!C:C,C133,'يومية المبيعات'!F:F,$F$101)</f>
        <v>0</v>
      </c>
      <c r="E133" s="233">
        <f>SUMIFS('يومية المبيعات'!BV:BV,'يومية المبيعات'!C:C,C133,'يومية المبيعات'!F:F,$F$101)</f>
        <v>0</v>
      </c>
      <c r="F133" s="234">
        <f t="shared" si="4"/>
        <v>0</v>
      </c>
      <c r="G133" s="235">
        <f>SUMIFS('يومية المبيعات'!H:H,'يومية المبيعات'!C:C,C133,'يومية المبيعات'!F:F,$F$101)</f>
        <v>0</v>
      </c>
      <c r="H133" s="233">
        <f>SUMIFS('سداد عملاء'!E:E,'سداد عملاء'!C:C,C133,'سداد عملاء'!D:D,$F$101)</f>
        <v>0</v>
      </c>
      <c r="I133" s="236">
        <f t="shared" si="5"/>
        <v>220</v>
      </c>
      <c r="J133" s="34"/>
    </row>
    <row r="134" spans="2:10">
      <c r="B134" s="34"/>
      <c r="C134" s="231">
        <f t="shared" si="3"/>
        <v>43127</v>
      </c>
      <c r="D134" s="232">
        <f>SUMIFS('يومية المبيعات'!I:I,'يومية المبيعات'!C:C,C134,'يومية المبيعات'!F:F,$F$101)</f>
        <v>0</v>
      </c>
      <c r="E134" s="233">
        <f>SUMIFS('يومية المبيعات'!BV:BV,'يومية المبيعات'!C:C,C134,'يومية المبيعات'!F:F,$F$101)</f>
        <v>0</v>
      </c>
      <c r="F134" s="234">
        <f t="shared" si="4"/>
        <v>0</v>
      </c>
      <c r="G134" s="235">
        <f>SUMIFS('يومية المبيعات'!H:H,'يومية المبيعات'!C:C,C134,'يومية المبيعات'!F:F,$F$101)</f>
        <v>0</v>
      </c>
      <c r="H134" s="233">
        <f>SUMIFS('سداد عملاء'!E:E,'سداد عملاء'!C:C,C134,'سداد عملاء'!D:D,$F$101)</f>
        <v>0</v>
      </c>
      <c r="I134" s="236">
        <f t="shared" si="5"/>
        <v>220</v>
      </c>
      <c r="J134" s="34"/>
    </row>
    <row r="135" spans="2:10">
      <c r="B135" s="34"/>
      <c r="C135" s="231">
        <f t="shared" si="3"/>
        <v>43128</v>
      </c>
      <c r="D135" s="232">
        <f>SUMIFS('يومية المبيعات'!I:I,'يومية المبيعات'!C:C,C135,'يومية المبيعات'!F:F,$F$101)</f>
        <v>0</v>
      </c>
      <c r="E135" s="233">
        <f>SUMIFS('يومية المبيعات'!BV:BV,'يومية المبيعات'!C:C,C135,'يومية المبيعات'!F:F,$F$101)</f>
        <v>0</v>
      </c>
      <c r="F135" s="234">
        <f t="shared" si="4"/>
        <v>0</v>
      </c>
      <c r="G135" s="235">
        <f>SUMIFS('يومية المبيعات'!H:H,'يومية المبيعات'!C:C,C135,'يومية المبيعات'!F:F,$F$101)</f>
        <v>0</v>
      </c>
      <c r="H135" s="233">
        <f>SUMIFS('سداد عملاء'!E:E,'سداد عملاء'!C:C,C135,'سداد عملاء'!D:D,$F$101)</f>
        <v>0</v>
      </c>
      <c r="I135" s="236">
        <f t="shared" si="5"/>
        <v>220</v>
      </c>
      <c r="J135" s="34"/>
    </row>
    <row r="136" spans="2:10">
      <c r="B136" s="34"/>
      <c r="C136" s="231">
        <f t="shared" si="3"/>
        <v>43129</v>
      </c>
      <c r="D136" s="232">
        <f>SUMIFS('يومية المبيعات'!I:I,'يومية المبيعات'!C:C,C136,'يومية المبيعات'!F:F,$F$101)</f>
        <v>0</v>
      </c>
      <c r="E136" s="233">
        <f>SUMIFS('يومية المبيعات'!BV:BV,'يومية المبيعات'!C:C,C136,'يومية المبيعات'!F:F,$F$101)</f>
        <v>0</v>
      </c>
      <c r="F136" s="234">
        <f t="shared" si="4"/>
        <v>0</v>
      </c>
      <c r="G136" s="235">
        <f>SUMIFS('يومية المبيعات'!H:H,'يومية المبيعات'!C:C,C136,'يومية المبيعات'!F:F,$F$101)</f>
        <v>0</v>
      </c>
      <c r="H136" s="233">
        <f>SUMIFS('سداد عملاء'!E:E,'سداد عملاء'!C:C,C136,'سداد عملاء'!D:D,$F$101)</f>
        <v>0</v>
      </c>
      <c r="I136" s="236">
        <f t="shared" si="5"/>
        <v>220</v>
      </c>
      <c r="J136" s="34"/>
    </row>
    <row r="137" spans="2:10">
      <c r="B137" s="34"/>
      <c r="C137" s="231">
        <f t="shared" si="3"/>
        <v>43130</v>
      </c>
      <c r="D137" s="232">
        <f>SUMIFS('يومية المبيعات'!I:I,'يومية المبيعات'!C:C,C137,'يومية المبيعات'!F:F,$F$101)</f>
        <v>0</v>
      </c>
      <c r="E137" s="233">
        <f>SUMIFS('يومية المبيعات'!BV:BV,'يومية المبيعات'!C:C,C137,'يومية المبيعات'!F:F,$F$101)</f>
        <v>0</v>
      </c>
      <c r="F137" s="234">
        <f t="shared" si="4"/>
        <v>0</v>
      </c>
      <c r="G137" s="235">
        <f>SUMIFS('يومية المبيعات'!H:H,'يومية المبيعات'!C:C,C137,'يومية المبيعات'!F:F,$F$101)</f>
        <v>0</v>
      </c>
      <c r="H137" s="233">
        <f>SUMIFS('سداد عملاء'!E:E,'سداد عملاء'!C:C,C137,'سداد عملاء'!D:D,$F$101)</f>
        <v>0</v>
      </c>
      <c r="I137" s="236">
        <f t="shared" si="5"/>
        <v>220</v>
      </c>
      <c r="J137" s="34"/>
    </row>
    <row r="138" spans="2:10" ht="15" thickBot="1">
      <c r="B138" s="34"/>
      <c r="C138" s="237">
        <f t="shared" si="3"/>
        <v>43131</v>
      </c>
      <c r="D138" s="238">
        <f>SUMIFS('يومية المبيعات'!I:I,'يومية المبيعات'!C:C,C138,'يومية المبيعات'!F:F,$F$101)</f>
        <v>0</v>
      </c>
      <c r="E138" s="239">
        <f>SUMIFS('يومية المبيعات'!BV:BV,'يومية المبيعات'!C:C,C138,'يومية المبيعات'!F:F,$F$101)</f>
        <v>0</v>
      </c>
      <c r="F138" s="240">
        <f t="shared" si="4"/>
        <v>0</v>
      </c>
      <c r="G138" s="241">
        <f>SUMIFS('يومية المبيعات'!H:H,'يومية المبيعات'!C:C,C138,'يومية المبيعات'!F:F,$F$101)</f>
        <v>0</v>
      </c>
      <c r="H138" s="239">
        <f>SUMIFS('سداد عملاء'!E:E,'سداد عملاء'!C:C,C138,'سداد عملاء'!D:D,$F$101)</f>
        <v>0</v>
      </c>
      <c r="I138" s="242">
        <f t="shared" si="5"/>
        <v>220</v>
      </c>
      <c r="J138" s="34"/>
    </row>
    <row r="139" spans="2:10" ht="15" thickTop="1">
      <c r="B139" s="34"/>
      <c r="C139" s="34"/>
      <c r="D139" s="34"/>
      <c r="E139" s="34"/>
      <c r="F139" s="34"/>
      <c r="G139" s="34"/>
      <c r="H139" s="34"/>
      <c r="I139" s="34"/>
      <c r="J139" s="34"/>
    </row>
    <row r="149" spans="2:10" ht="15">
      <c r="J149" s="194" t="s">
        <v>77</v>
      </c>
    </row>
    <row r="150" spans="2:10">
      <c r="B150" s="34"/>
      <c r="C150" s="34"/>
      <c r="D150" s="34"/>
      <c r="E150" s="432" t="s">
        <v>55</v>
      </c>
      <c r="F150" s="432"/>
      <c r="G150" s="432"/>
      <c r="H150" s="34"/>
      <c r="I150" s="34"/>
      <c r="J150" s="34"/>
    </row>
    <row r="151" spans="2:10">
      <c r="B151" s="34"/>
      <c r="C151" s="34"/>
      <c r="D151" s="34"/>
      <c r="E151" s="432"/>
      <c r="F151" s="432"/>
      <c r="G151" s="432"/>
      <c r="H151" s="34"/>
      <c r="I151" s="34"/>
      <c r="J151" s="34"/>
    </row>
    <row r="152" spans="2:10" ht="15">
      <c r="B152" s="34"/>
      <c r="C152" s="34"/>
      <c r="D152" s="34"/>
      <c r="E152" s="196" t="s">
        <v>53</v>
      </c>
      <c r="F152" s="217" t="str">
        <f>C10</f>
        <v>عميل 2</v>
      </c>
      <c r="G152" s="218" t="s">
        <v>54</v>
      </c>
      <c r="H152" s="215"/>
      <c r="I152" s="219"/>
      <c r="J152" s="34"/>
    </row>
    <row r="153" spans="2:10" ht="15.75" thickBot="1">
      <c r="B153" s="34"/>
      <c r="C153" s="34"/>
      <c r="D153" s="34"/>
      <c r="E153" s="196"/>
      <c r="F153" s="217"/>
      <c r="G153" s="218"/>
      <c r="H153" s="34"/>
      <c r="I153" s="219"/>
      <c r="J153" s="34"/>
    </row>
    <row r="154" spans="2:10" ht="16.5" thickTop="1" thickBot="1">
      <c r="B154" s="34"/>
      <c r="C154" s="288" t="s">
        <v>25</v>
      </c>
      <c r="D154" s="286" t="s">
        <v>44</v>
      </c>
      <c r="E154" s="220" t="s">
        <v>40</v>
      </c>
      <c r="F154" s="286" t="s">
        <v>26</v>
      </c>
      <c r="G154" s="286" t="s">
        <v>41</v>
      </c>
      <c r="H154" s="286" t="s">
        <v>62</v>
      </c>
      <c r="I154" s="287" t="s">
        <v>51</v>
      </c>
      <c r="J154" s="34"/>
    </row>
    <row r="155" spans="2:10" ht="15.75" thickBot="1">
      <c r="B155" s="34"/>
      <c r="C155" s="39" t="s">
        <v>61</v>
      </c>
      <c r="D155" s="221">
        <f>D24</f>
        <v>0</v>
      </c>
      <c r="E155" s="222">
        <f>SUM(D159:D189)</f>
        <v>0</v>
      </c>
      <c r="F155" s="222">
        <f>SUM(E159:E189)</f>
        <v>0</v>
      </c>
      <c r="G155" s="222">
        <f>SUM(F159:F189)</f>
        <v>0</v>
      </c>
      <c r="H155" s="222">
        <f>SUM(G159:H189)</f>
        <v>0</v>
      </c>
      <c r="I155" s="223">
        <f>D155+E155-F155-H155</f>
        <v>0</v>
      </c>
      <c r="J155" s="34"/>
    </row>
    <row r="156" spans="2:10" ht="15.75" thickTop="1" thickBot="1">
      <c r="B156" s="34"/>
      <c r="C156" s="34"/>
      <c r="D156" s="215"/>
      <c r="E156" s="34"/>
      <c r="F156" s="219"/>
      <c r="G156" s="34"/>
      <c r="H156" s="34"/>
      <c r="I156" s="219"/>
      <c r="J156" s="34"/>
    </row>
    <row r="157" spans="2:10" ht="17.25" thickTop="1" thickBot="1">
      <c r="B157" s="34"/>
      <c r="C157" s="430" t="s">
        <v>1</v>
      </c>
      <c r="D157" s="431" t="s">
        <v>59</v>
      </c>
      <c r="E157" s="431"/>
      <c r="F157" s="431"/>
      <c r="G157" s="431" t="s">
        <v>60</v>
      </c>
      <c r="H157" s="431"/>
      <c r="I157" s="431"/>
      <c r="J157" s="34"/>
    </row>
    <row r="158" spans="2:10" ht="17.25" thickTop="1" thickBot="1">
      <c r="B158" s="34"/>
      <c r="C158" s="430"/>
      <c r="D158" s="289" t="s">
        <v>40</v>
      </c>
      <c r="E158" s="289" t="s">
        <v>26</v>
      </c>
      <c r="F158" s="289" t="s">
        <v>41</v>
      </c>
      <c r="G158" s="289" t="s">
        <v>58</v>
      </c>
      <c r="H158" s="289" t="s">
        <v>49</v>
      </c>
      <c r="I158" s="289" t="s">
        <v>56</v>
      </c>
      <c r="J158" s="34"/>
    </row>
    <row r="159" spans="2:10" ht="15" thickTop="1">
      <c r="B159" s="34"/>
      <c r="C159" s="224">
        <f>التكويد!D4</f>
        <v>43101</v>
      </c>
      <c r="D159" s="225">
        <f>SUMIFS('يومية المبيعات'!I:I,'يومية المبيعات'!C:C,C159,'يومية المبيعات'!F:F,$F$152)</f>
        <v>0</v>
      </c>
      <c r="E159" s="226">
        <f>SUMIFS('يومية المبيعات'!BV:BV,'يومية المبيعات'!C:C,C159,'يومية المبيعات'!F:F,$F$152)</f>
        <v>0</v>
      </c>
      <c r="F159" s="227">
        <f>D159-E159</f>
        <v>0</v>
      </c>
      <c r="G159" s="228">
        <f>SUMIFS('يومية المبيعات'!H:H,'يومية المبيعات'!C:C,C159,'يومية المبيعات'!F:F,$F$152)</f>
        <v>0</v>
      </c>
      <c r="H159" s="226">
        <f>SUMIFS('سداد عملاء'!E:E,'سداد عملاء'!C:C,C159,'سداد عملاء'!D:D,$F$152)</f>
        <v>0</v>
      </c>
      <c r="I159" s="229">
        <f>D155+D159-E159-G159-H159</f>
        <v>0</v>
      </c>
      <c r="J159" s="34"/>
    </row>
    <row r="160" spans="2:10">
      <c r="B160" s="34"/>
      <c r="C160" s="231">
        <f>C159+1</f>
        <v>43102</v>
      </c>
      <c r="D160" s="232">
        <f>SUMIFS('يومية المبيعات'!I:I,'يومية المبيعات'!C:C,C160,'يومية المبيعات'!F:F,$F$152)</f>
        <v>0</v>
      </c>
      <c r="E160" s="233">
        <f>SUMIFS('يومية المبيعات'!BV:BV,'يومية المبيعات'!C:C,C160,'يومية المبيعات'!F:F,$F$152)</f>
        <v>0</v>
      </c>
      <c r="F160" s="234">
        <f t="shared" ref="F160:F189" si="6">D160-E160</f>
        <v>0</v>
      </c>
      <c r="G160" s="235">
        <f>SUMIFS('يومية المبيعات'!H:H,'يومية المبيعات'!C:C,C160,'يومية المبيعات'!F:F,$F$152)</f>
        <v>0</v>
      </c>
      <c r="H160" s="233">
        <f>SUMIFS('سداد عملاء'!E:E,'سداد عملاء'!C:C,C160,'سداد عملاء'!D:D,$F$152)</f>
        <v>0</v>
      </c>
      <c r="I160" s="236">
        <f>I159+D160-E160-G160-H160</f>
        <v>0</v>
      </c>
      <c r="J160" s="34"/>
    </row>
    <row r="161" spans="2:10">
      <c r="B161" s="34"/>
      <c r="C161" s="231">
        <f t="shared" ref="C161:C189" si="7">C160+1</f>
        <v>43103</v>
      </c>
      <c r="D161" s="232">
        <f>SUMIFS('يومية المبيعات'!I:I,'يومية المبيعات'!C:C,C161,'يومية المبيعات'!F:F,$F$152)</f>
        <v>0</v>
      </c>
      <c r="E161" s="233">
        <f>SUMIFS('يومية المبيعات'!BV:BV,'يومية المبيعات'!C:C,C161,'يومية المبيعات'!F:F,$F$152)</f>
        <v>0</v>
      </c>
      <c r="F161" s="234">
        <f t="shared" si="6"/>
        <v>0</v>
      </c>
      <c r="G161" s="235">
        <f>SUMIFS('يومية المبيعات'!H:H,'يومية المبيعات'!C:C,C161,'يومية المبيعات'!F:F,$F$152)</f>
        <v>0</v>
      </c>
      <c r="H161" s="233">
        <f>SUMIFS('سداد عملاء'!E:E,'سداد عملاء'!C:C,C161,'سداد عملاء'!D:D,$F$152)</f>
        <v>0</v>
      </c>
      <c r="I161" s="236">
        <f t="shared" ref="I161:I189" si="8">I160+D161-E161-G161-H161</f>
        <v>0</v>
      </c>
      <c r="J161" s="34"/>
    </row>
    <row r="162" spans="2:10">
      <c r="B162" s="34"/>
      <c r="C162" s="231">
        <f t="shared" si="7"/>
        <v>43104</v>
      </c>
      <c r="D162" s="232">
        <f>SUMIFS('يومية المبيعات'!I:I,'يومية المبيعات'!C:C,C162,'يومية المبيعات'!F:F,$F$152)</f>
        <v>0</v>
      </c>
      <c r="E162" s="233">
        <f>SUMIFS('يومية المبيعات'!BV:BV,'يومية المبيعات'!C:C,C162,'يومية المبيعات'!F:F,$F$152)</f>
        <v>0</v>
      </c>
      <c r="F162" s="234">
        <f t="shared" si="6"/>
        <v>0</v>
      </c>
      <c r="G162" s="235">
        <f>SUMIFS('يومية المبيعات'!H:H,'يومية المبيعات'!C:C,C162,'يومية المبيعات'!F:F,$F$152)</f>
        <v>0</v>
      </c>
      <c r="H162" s="233">
        <f>SUMIFS('سداد عملاء'!E:E,'سداد عملاء'!C:C,C162,'سداد عملاء'!D:D,$F$152)</f>
        <v>0</v>
      </c>
      <c r="I162" s="236">
        <f t="shared" si="8"/>
        <v>0</v>
      </c>
      <c r="J162" s="34"/>
    </row>
    <row r="163" spans="2:10">
      <c r="B163" s="34"/>
      <c r="C163" s="231">
        <f t="shared" si="7"/>
        <v>43105</v>
      </c>
      <c r="D163" s="232">
        <f>SUMIFS('يومية المبيعات'!I:I,'يومية المبيعات'!C:C,C163,'يومية المبيعات'!F:F,$F$152)</f>
        <v>0</v>
      </c>
      <c r="E163" s="233">
        <f>SUMIFS('يومية المبيعات'!BV:BV,'يومية المبيعات'!C:C,C163,'يومية المبيعات'!F:F,$F$152)</f>
        <v>0</v>
      </c>
      <c r="F163" s="234">
        <f t="shared" si="6"/>
        <v>0</v>
      </c>
      <c r="G163" s="235">
        <f>SUMIFS('يومية المبيعات'!H:H,'يومية المبيعات'!C:C,C163,'يومية المبيعات'!F:F,$F$152)</f>
        <v>0</v>
      </c>
      <c r="H163" s="233">
        <f>SUMIFS('سداد عملاء'!E:E,'سداد عملاء'!C:C,C163,'سداد عملاء'!D:D,$F$152)</f>
        <v>0</v>
      </c>
      <c r="I163" s="236">
        <f t="shared" si="8"/>
        <v>0</v>
      </c>
      <c r="J163" s="34"/>
    </row>
    <row r="164" spans="2:10">
      <c r="B164" s="34"/>
      <c r="C164" s="231">
        <f t="shared" si="7"/>
        <v>43106</v>
      </c>
      <c r="D164" s="232">
        <f>SUMIFS('يومية المبيعات'!I:I,'يومية المبيعات'!C:C,C164,'يومية المبيعات'!F:F,$F$152)</f>
        <v>0</v>
      </c>
      <c r="E164" s="233">
        <f>SUMIFS('يومية المبيعات'!BV:BV,'يومية المبيعات'!C:C,C164,'يومية المبيعات'!F:F,$F$152)</f>
        <v>0</v>
      </c>
      <c r="F164" s="234">
        <f t="shared" si="6"/>
        <v>0</v>
      </c>
      <c r="G164" s="235">
        <f>SUMIFS('يومية المبيعات'!H:H,'يومية المبيعات'!C:C,C164,'يومية المبيعات'!F:F,$F$152)</f>
        <v>0</v>
      </c>
      <c r="H164" s="233">
        <f>SUMIFS('سداد عملاء'!E:E,'سداد عملاء'!C:C,C164,'سداد عملاء'!D:D,$F$152)</f>
        <v>0</v>
      </c>
      <c r="I164" s="236">
        <f t="shared" si="8"/>
        <v>0</v>
      </c>
      <c r="J164" s="34"/>
    </row>
    <row r="165" spans="2:10">
      <c r="B165" s="34"/>
      <c r="C165" s="231">
        <f t="shared" si="7"/>
        <v>43107</v>
      </c>
      <c r="D165" s="232">
        <f>SUMIFS('يومية المبيعات'!I:I,'يومية المبيعات'!C:C,C165,'يومية المبيعات'!F:F,$F$152)</f>
        <v>0</v>
      </c>
      <c r="E165" s="233">
        <f>SUMIFS('يومية المبيعات'!BV:BV,'يومية المبيعات'!C:C,C165,'يومية المبيعات'!F:F,$F$152)</f>
        <v>0</v>
      </c>
      <c r="F165" s="234">
        <f t="shared" si="6"/>
        <v>0</v>
      </c>
      <c r="G165" s="235">
        <f>SUMIFS('يومية المبيعات'!H:H,'يومية المبيعات'!C:C,C165,'يومية المبيعات'!F:F,$F$152)</f>
        <v>0</v>
      </c>
      <c r="H165" s="233">
        <f>SUMIFS('سداد عملاء'!E:E,'سداد عملاء'!C:C,C165,'سداد عملاء'!D:D,$F$152)</f>
        <v>0</v>
      </c>
      <c r="I165" s="236">
        <f t="shared" si="8"/>
        <v>0</v>
      </c>
      <c r="J165" s="34"/>
    </row>
    <row r="166" spans="2:10">
      <c r="B166" s="34"/>
      <c r="C166" s="231">
        <f t="shared" si="7"/>
        <v>43108</v>
      </c>
      <c r="D166" s="232">
        <f>SUMIFS('يومية المبيعات'!I:I,'يومية المبيعات'!C:C,C166,'يومية المبيعات'!F:F,$F$152)</f>
        <v>0</v>
      </c>
      <c r="E166" s="233">
        <f>SUMIFS('يومية المبيعات'!BV:BV,'يومية المبيعات'!C:C,C166,'يومية المبيعات'!F:F,$F$152)</f>
        <v>0</v>
      </c>
      <c r="F166" s="234">
        <f t="shared" si="6"/>
        <v>0</v>
      </c>
      <c r="G166" s="235">
        <f>SUMIFS('يومية المبيعات'!H:H,'يومية المبيعات'!C:C,C166,'يومية المبيعات'!F:F,$F$152)</f>
        <v>0</v>
      </c>
      <c r="H166" s="233">
        <f>SUMIFS('سداد عملاء'!E:E,'سداد عملاء'!C:C,C166,'سداد عملاء'!D:D,$F$152)</f>
        <v>0</v>
      </c>
      <c r="I166" s="236">
        <f t="shared" si="8"/>
        <v>0</v>
      </c>
      <c r="J166" s="34"/>
    </row>
    <row r="167" spans="2:10">
      <c r="B167" s="34"/>
      <c r="C167" s="231">
        <f t="shared" si="7"/>
        <v>43109</v>
      </c>
      <c r="D167" s="232">
        <f>SUMIFS('يومية المبيعات'!I:I,'يومية المبيعات'!C:C,C167,'يومية المبيعات'!F:F,$F$152)</f>
        <v>0</v>
      </c>
      <c r="E167" s="233">
        <f>SUMIFS('يومية المبيعات'!BV:BV,'يومية المبيعات'!C:C,C167,'يومية المبيعات'!F:F,$F$152)</f>
        <v>0</v>
      </c>
      <c r="F167" s="234">
        <f t="shared" si="6"/>
        <v>0</v>
      </c>
      <c r="G167" s="235">
        <f>SUMIFS('يومية المبيعات'!H:H,'يومية المبيعات'!C:C,C167,'يومية المبيعات'!F:F,$F$152)</f>
        <v>0</v>
      </c>
      <c r="H167" s="233">
        <f>SUMIFS('سداد عملاء'!E:E,'سداد عملاء'!C:C,C167,'سداد عملاء'!D:D,$F$152)</f>
        <v>0</v>
      </c>
      <c r="I167" s="236">
        <f t="shared" si="8"/>
        <v>0</v>
      </c>
      <c r="J167" s="34"/>
    </row>
    <row r="168" spans="2:10">
      <c r="B168" s="34"/>
      <c r="C168" s="231">
        <f t="shared" si="7"/>
        <v>43110</v>
      </c>
      <c r="D168" s="232">
        <f>SUMIFS('يومية المبيعات'!I:I,'يومية المبيعات'!C:C,C168,'يومية المبيعات'!F:F,$F$152)</f>
        <v>0</v>
      </c>
      <c r="E168" s="233">
        <f>SUMIFS('يومية المبيعات'!BV:BV,'يومية المبيعات'!C:C,C168,'يومية المبيعات'!F:F,$F$152)</f>
        <v>0</v>
      </c>
      <c r="F168" s="234">
        <f t="shared" si="6"/>
        <v>0</v>
      </c>
      <c r="G168" s="235">
        <f>SUMIFS('يومية المبيعات'!H:H,'يومية المبيعات'!C:C,C168,'يومية المبيعات'!F:F,$F$152)</f>
        <v>0</v>
      </c>
      <c r="H168" s="233">
        <f>SUMIFS('سداد عملاء'!E:E,'سداد عملاء'!C:C,C168,'سداد عملاء'!D:D,$F$152)</f>
        <v>0</v>
      </c>
      <c r="I168" s="236">
        <f t="shared" si="8"/>
        <v>0</v>
      </c>
      <c r="J168" s="34"/>
    </row>
    <row r="169" spans="2:10">
      <c r="B169" s="34"/>
      <c r="C169" s="231">
        <f t="shared" si="7"/>
        <v>43111</v>
      </c>
      <c r="D169" s="232">
        <f>SUMIFS('يومية المبيعات'!I:I,'يومية المبيعات'!C:C,C169,'يومية المبيعات'!F:F,$F$152)</f>
        <v>0</v>
      </c>
      <c r="E169" s="233">
        <f>SUMIFS('يومية المبيعات'!BV:BV,'يومية المبيعات'!C:C,C169,'يومية المبيعات'!F:F,$F$152)</f>
        <v>0</v>
      </c>
      <c r="F169" s="234">
        <f t="shared" si="6"/>
        <v>0</v>
      </c>
      <c r="G169" s="235">
        <f>SUMIFS('يومية المبيعات'!H:H,'يومية المبيعات'!C:C,C169,'يومية المبيعات'!F:F,$F$152)</f>
        <v>0</v>
      </c>
      <c r="H169" s="233">
        <f>SUMIFS('سداد عملاء'!E:E,'سداد عملاء'!C:C,C169,'سداد عملاء'!D:D,$F$152)</f>
        <v>0</v>
      </c>
      <c r="I169" s="236">
        <f t="shared" si="8"/>
        <v>0</v>
      </c>
      <c r="J169" s="34"/>
    </row>
    <row r="170" spans="2:10">
      <c r="B170" s="34"/>
      <c r="C170" s="231">
        <f t="shared" si="7"/>
        <v>43112</v>
      </c>
      <c r="D170" s="232">
        <f>SUMIFS('يومية المبيعات'!I:I,'يومية المبيعات'!C:C,C170,'يومية المبيعات'!F:F,$F$152)</f>
        <v>0</v>
      </c>
      <c r="E170" s="233">
        <f>SUMIFS('يومية المبيعات'!BV:BV,'يومية المبيعات'!C:C,C170,'يومية المبيعات'!F:F,$F$152)</f>
        <v>0</v>
      </c>
      <c r="F170" s="234">
        <f t="shared" si="6"/>
        <v>0</v>
      </c>
      <c r="G170" s="235">
        <f>SUMIFS('يومية المبيعات'!H:H,'يومية المبيعات'!C:C,C170,'يومية المبيعات'!F:F,$F$152)</f>
        <v>0</v>
      </c>
      <c r="H170" s="233">
        <f>SUMIFS('سداد عملاء'!E:E,'سداد عملاء'!C:C,C170,'سداد عملاء'!D:D,$F$152)</f>
        <v>0</v>
      </c>
      <c r="I170" s="236">
        <f t="shared" si="8"/>
        <v>0</v>
      </c>
      <c r="J170" s="34"/>
    </row>
    <row r="171" spans="2:10">
      <c r="B171" s="34"/>
      <c r="C171" s="231">
        <f t="shared" si="7"/>
        <v>43113</v>
      </c>
      <c r="D171" s="232">
        <f>SUMIFS('يومية المبيعات'!I:I,'يومية المبيعات'!C:C,C171,'يومية المبيعات'!F:F,$F$152)</f>
        <v>0</v>
      </c>
      <c r="E171" s="233">
        <f>SUMIFS('يومية المبيعات'!BV:BV,'يومية المبيعات'!C:C,C171,'يومية المبيعات'!F:F,$F$152)</f>
        <v>0</v>
      </c>
      <c r="F171" s="234">
        <f t="shared" si="6"/>
        <v>0</v>
      </c>
      <c r="G171" s="235">
        <f>SUMIFS('يومية المبيعات'!H:H,'يومية المبيعات'!C:C,C171,'يومية المبيعات'!F:F,$F$152)</f>
        <v>0</v>
      </c>
      <c r="H171" s="233">
        <f>SUMIFS('سداد عملاء'!E:E,'سداد عملاء'!C:C,C171,'سداد عملاء'!D:D,$F$152)</f>
        <v>0</v>
      </c>
      <c r="I171" s="236">
        <f t="shared" si="8"/>
        <v>0</v>
      </c>
      <c r="J171" s="34"/>
    </row>
    <row r="172" spans="2:10">
      <c r="B172" s="34"/>
      <c r="C172" s="231">
        <f t="shared" si="7"/>
        <v>43114</v>
      </c>
      <c r="D172" s="232">
        <f>SUMIFS('يومية المبيعات'!I:I,'يومية المبيعات'!C:C,C172,'يومية المبيعات'!F:F,$F$152)</f>
        <v>0</v>
      </c>
      <c r="E172" s="233">
        <f>SUMIFS('يومية المبيعات'!BV:BV,'يومية المبيعات'!C:C,C172,'يومية المبيعات'!F:F,$F$152)</f>
        <v>0</v>
      </c>
      <c r="F172" s="234">
        <f t="shared" si="6"/>
        <v>0</v>
      </c>
      <c r="G172" s="235">
        <f>SUMIFS('يومية المبيعات'!H:H,'يومية المبيعات'!C:C,C172,'يومية المبيعات'!F:F,$F$152)</f>
        <v>0</v>
      </c>
      <c r="H172" s="233">
        <f>SUMIFS('سداد عملاء'!E:E,'سداد عملاء'!C:C,C172,'سداد عملاء'!D:D,$F$152)</f>
        <v>0</v>
      </c>
      <c r="I172" s="236">
        <f t="shared" si="8"/>
        <v>0</v>
      </c>
      <c r="J172" s="34"/>
    </row>
    <row r="173" spans="2:10">
      <c r="B173" s="34"/>
      <c r="C173" s="231">
        <f t="shared" si="7"/>
        <v>43115</v>
      </c>
      <c r="D173" s="232">
        <f>SUMIFS('يومية المبيعات'!I:I,'يومية المبيعات'!C:C,C173,'يومية المبيعات'!F:F,$F$152)</f>
        <v>0</v>
      </c>
      <c r="E173" s="233">
        <f>SUMIFS('يومية المبيعات'!BV:BV,'يومية المبيعات'!C:C,C173,'يومية المبيعات'!F:F,$F$152)</f>
        <v>0</v>
      </c>
      <c r="F173" s="234">
        <f t="shared" si="6"/>
        <v>0</v>
      </c>
      <c r="G173" s="235">
        <f>SUMIFS('يومية المبيعات'!H:H,'يومية المبيعات'!C:C,C173,'يومية المبيعات'!F:F,$F$152)</f>
        <v>0</v>
      </c>
      <c r="H173" s="233">
        <f>SUMIFS('سداد عملاء'!E:E,'سداد عملاء'!C:C,C173,'سداد عملاء'!D:D,$F$152)</f>
        <v>0</v>
      </c>
      <c r="I173" s="236">
        <f t="shared" si="8"/>
        <v>0</v>
      </c>
      <c r="J173" s="34"/>
    </row>
    <row r="174" spans="2:10">
      <c r="B174" s="34"/>
      <c r="C174" s="231">
        <f t="shared" si="7"/>
        <v>43116</v>
      </c>
      <c r="D174" s="232">
        <f>SUMIFS('يومية المبيعات'!I:I,'يومية المبيعات'!C:C,C174,'يومية المبيعات'!F:F,$F$152)</f>
        <v>0</v>
      </c>
      <c r="E174" s="233">
        <f>SUMIFS('يومية المبيعات'!BV:BV,'يومية المبيعات'!C:C,C174,'يومية المبيعات'!F:F,$F$152)</f>
        <v>0</v>
      </c>
      <c r="F174" s="234">
        <f t="shared" si="6"/>
        <v>0</v>
      </c>
      <c r="G174" s="235">
        <f>SUMIFS('يومية المبيعات'!H:H,'يومية المبيعات'!C:C,C174,'يومية المبيعات'!F:F,$F$152)</f>
        <v>0</v>
      </c>
      <c r="H174" s="233">
        <f>SUMIFS('سداد عملاء'!E:E,'سداد عملاء'!C:C,C174,'سداد عملاء'!D:D,$F$152)</f>
        <v>0</v>
      </c>
      <c r="I174" s="236">
        <f t="shared" si="8"/>
        <v>0</v>
      </c>
      <c r="J174" s="34"/>
    </row>
    <row r="175" spans="2:10">
      <c r="B175" s="34"/>
      <c r="C175" s="231">
        <f t="shared" si="7"/>
        <v>43117</v>
      </c>
      <c r="D175" s="232">
        <f>SUMIFS('يومية المبيعات'!I:I,'يومية المبيعات'!C:C,C175,'يومية المبيعات'!F:F,$F$152)</f>
        <v>0</v>
      </c>
      <c r="E175" s="233">
        <f>SUMIFS('يومية المبيعات'!BV:BV,'يومية المبيعات'!C:C,C175,'يومية المبيعات'!F:F,$F$152)</f>
        <v>0</v>
      </c>
      <c r="F175" s="234">
        <f t="shared" si="6"/>
        <v>0</v>
      </c>
      <c r="G175" s="235">
        <f>SUMIFS('يومية المبيعات'!H:H,'يومية المبيعات'!C:C,C175,'يومية المبيعات'!F:F,$F$152)</f>
        <v>0</v>
      </c>
      <c r="H175" s="233">
        <f>SUMIFS('سداد عملاء'!E:E,'سداد عملاء'!C:C,C175,'سداد عملاء'!D:D,$F$152)</f>
        <v>0</v>
      </c>
      <c r="I175" s="236">
        <f t="shared" si="8"/>
        <v>0</v>
      </c>
      <c r="J175" s="34"/>
    </row>
    <row r="176" spans="2:10">
      <c r="B176" s="34"/>
      <c r="C176" s="231">
        <f t="shared" si="7"/>
        <v>43118</v>
      </c>
      <c r="D176" s="232">
        <f>SUMIFS('يومية المبيعات'!I:I,'يومية المبيعات'!C:C,C176,'يومية المبيعات'!F:F,$F$152)</f>
        <v>0</v>
      </c>
      <c r="E176" s="233">
        <f>SUMIFS('يومية المبيعات'!BV:BV,'يومية المبيعات'!C:C,C176,'يومية المبيعات'!F:F,$F$152)</f>
        <v>0</v>
      </c>
      <c r="F176" s="234">
        <f t="shared" si="6"/>
        <v>0</v>
      </c>
      <c r="G176" s="235">
        <f>SUMIFS('يومية المبيعات'!H:H,'يومية المبيعات'!C:C,C176,'يومية المبيعات'!F:F,$F$152)</f>
        <v>0</v>
      </c>
      <c r="H176" s="233">
        <f>SUMIFS('سداد عملاء'!E:E,'سداد عملاء'!C:C,C176,'سداد عملاء'!D:D,$F$152)</f>
        <v>0</v>
      </c>
      <c r="I176" s="236">
        <f t="shared" si="8"/>
        <v>0</v>
      </c>
      <c r="J176" s="34"/>
    </row>
    <row r="177" spans="2:10">
      <c r="B177" s="34"/>
      <c r="C177" s="231">
        <f t="shared" si="7"/>
        <v>43119</v>
      </c>
      <c r="D177" s="232">
        <f>SUMIFS('يومية المبيعات'!I:I,'يومية المبيعات'!C:C,C177,'يومية المبيعات'!F:F,$F$152)</f>
        <v>0</v>
      </c>
      <c r="E177" s="233">
        <f>SUMIFS('يومية المبيعات'!BV:BV,'يومية المبيعات'!C:C,C177,'يومية المبيعات'!F:F,$F$152)</f>
        <v>0</v>
      </c>
      <c r="F177" s="234">
        <f t="shared" si="6"/>
        <v>0</v>
      </c>
      <c r="G177" s="235">
        <f>SUMIFS('يومية المبيعات'!H:H,'يومية المبيعات'!C:C,C177,'يومية المبيعات'!F:F,$F$152)</f>
        <v>0</v>
      </c>
      <c r="H177" s="233">
        <f>SUMIFS('سداد عملاء'!E:E,'سداد عملاء'!C:C,C177,'سداد عملاء'!D:D,$F$152)</f>
        <v>0</v>
      </c>
      <c r="I177" s="236">
        <f t="shared" si="8"/>
        <v>0</v>
      </c>
      <c r="J177" s="34"/>
    </row>
    <row r="178" spans="2:10">
      <c r="B178" s="34"/>
      <c r="C178" s="231">
        <f t="shared" si="7"/>
        <v>43120</v>
      </c>
      <c r="D178" s="232">
        <f>SUMIFS('يومية المبيعات'!I:I,'يومية المبيعات'!C:C,C178,'يومية المبيعات'!F:F,$F$152)</f>
        <v>0</v>
      </c>
      <c r="E178" s="233">
        <f>SUMIFS('يومية المبيعات'!BV:BV,'يومية المبيعات'!C:C,C178,'يومية المبيعات'!F:F,$F$152)</f>
        <v>0</v>
      </c>
      <c r="F178" s="234">
        <f t="shared" si="6"/>
        <v>0</v>
      </c>
      <c r="G178" s="235">
        <f>SUMIFS('يومية المبيعات'!H:H,'يومية المبيعات'!C:C,C178,'يومية المبيعات'!F:F,$F$152)</f>
        <v>0</v>
      </c>
      <c r="H178" s="233">
        <f>SUMIFS('سداد عملاء'!E:E,'سداد عملاء'!C:C,C178,'سداد عملاء'!D:D,$F$152)</f>
        <v>0</v>
      </c>
      <c r="I178" s="236">
        <f t="shared" si="8"/>
        <v>0</v>
      </c>
      <c r="J178" s="34"/>
    </row>
    <row r="179" spans="2:10">
      <c r="B179" s="34"/>
      <c r="C179" s="231">
        <f t="shared" si="7"/>
        <v>43121</v>
      </c>
      <c r="D179" s="232">
        <f>SUMIFS('يومية المبيعات'!I:I,'يومية المبيعات'!C:C,C179,'يومية المبيعات'!F:F,$F$152)</f>
        <v>0</v>
      </c>
      <c r="E179" s="233">
        <f>SUMIFS('يومية المبيعات'!BV:BV,'يومية المبيعات'!C:C,C179,'يومية المبيعات'!F:F,$F$152)</f>
        <v>0</v>
      </c>
      <c r="F179" s="234">
        <f t="shared" si="6"/>
        <v>0</v>
      </c>
      <c r="G179" s="235">
        <f>SUMIFS('يومية المبيعات'!H:H,'يومية المبيعات'!C:C,C179,'يومية المبيعات'!F:F,$F$152)</f>
        <v>0</v>
      </c>
      <c r="H179" s="233">
        <f>SUMIFS('سداد عملاء'!E:E,'سداد عملاء'!C:C,C179,'سداد عملاء'!D:D,$F$152)</f>
        <v>0</v>
      </c>
      <c r="I179" s="236">
        <f t="shared" si="8"/>
        <v>0</v>
      </c>
      <c r="J179" s="34"/>
    </row>
    <row r="180" spans="2:10">
      <c r="B180" s="34"/>
      <c r="C180" s="231">
        <f t="shared" si="7"/>
        <v>43122</v>
      </c>
      <c r="D180" s="232">
        <f>SUMIFS('يومية المبيعات'!I:I,'يومية المبيعات'!C:C,C180,'يومية المبيعات'!F:F,$F$152)</f>
        <v>0</v>
      </c>
      <c r="E180" s="233">
        <f>SUMIFS('يومية المبيعات'!BV:BV,'يومية المبيعات'!C:C,C180,'يومية المبيعات'!F:F,$F$152)</f>
        <v>0</v>
      </c>
      <c r="F180" s="234">
        <f t="shared" si="6"/>
        <v>0</v>
      </c>
      <c r="G180" s="235">
        <f>SUMIFS('يومية المبيعات'!H:H,'يومية المبيعات'!C:C,C180,'يومية المبيعات'!F:F,$F$152)</f>
        <v>0</v>
      </c>
      <c r="H180" s="233">
        <f>SUMIFS('سداد عملاء'!E:E,'سداد عملاء'!C:C,C180,'سداد عملاء'!D:D,$F$152)</f>
        <v>0</v>
      </c>
      <c r="I180" s="236">
        <f t="shared" si="8"/>
        <v>0</v>
      </c>
      <c r="J180" s="34"/>
    </row>
    <row r="181" spans="2:10">
      <c r="B181" s="34"/>
      <c r="C181" s="231">
        <f t="shared" si="7"/>
        <v>43123</v>
      </c>
      <c r="D181" s="232">
        <f>SUMIFS('يومية المبيعات'!I:I,'يومية المبيعات'!C:C,C181,'يومية المبيعات'!F:F,$F$152)</f>
        <v>0</v>
      </c>
      <c r="E181" s="233">
        <f>SUMIFS('يومية المبيعات'!BV:BV,'يومية المبيعات'!C:C,C181,'يومية المبيعات'!F:F,$F$152)</f>
        <v>0</v>
      </c>
      <c r="F181" s="234">
        <f t="shared" si="6"/>
        <v>0</v>
      </c>
      <c r="G181" s="235">
        <f>SUMIFS('يومية المبيعات'!H:H,'يومية المبيعات'!C:C,C181,'يومية المبيعات'!F:F,$F$152)</f>
        <v>0</v>
      </c>
      <c r="H181" s="233">
        <f>SUMIFS('سداد عملاء'!E:E,'سداد عملاء'!C:C,C181,'سداد عملاء'!D:D,$F$152)</f>
        <v>0</v>
      </c>
      <c r="I181" s="236">
        <f t="shared" si="8"/>
        <v>0</v>
      </c>
      <c r="J181" s="34"/>
    </row>
    <row r="182" spans="2:10">
      <c r="B182" s="34"/>
      <c r="C182" s="231">
        <f t="shared" si="7"/>
        <v>43124</v>
      </c>
      <c r="D182" s="232">
        <f>SUMIFS('يومية المبيعات'!I:I,'يومية المبيعات'!C:C,C182,'يومية المبيعات'!F:F,$F$152)</f>
        <v>0</v>
      </c>
      <c r="E182" s="233">
        <f>SUMIFS('يومية المبيعات'!BV:BV,'يومية المبيعات'!C:C,C182,'يومية المبيعات'!F:F,$F$152)</f>
        <v>0</v>
      </c>
      <c r="F182" s="234">
        <f t="shared" si="6"/>
        <v>0</v>
      </c>
      <c r="G182" s="235">
        <f>SUMIFS('يومية المبيعات'!H:H,'يومية المبيعات'!C:C,C182,'يومية المبيعات'!F:F,$F$152)</f>
        <v>0</v>
      </c>
      <c r="H182" s="233">
        <f>SUMIFS('سداد عملاء'!E:E,'سداد عملاء'!C:C,C182,'سداد عملاء'!D:D,$F$152)</f>
        <v>0</v>
      </c>
      <c r="I182" s="236">
        <f t="shared" si="8"/>
        <v>0</v>
      </c>
      <c r="J182" s="34"/>
    </row>
    <row r="183" spans="2:10">
      <c r="B183" s="34"/>
      <c r="C183" s="231">
        <f t="shared" si="7"/>
        <v>43125</v>
      </c>
      <c r="D183" s="232">
        <f>SUMIFS('يومية المبيعات'!I:I,'يومية المبيعات'!C:C,C183,'يومية المبيعات'!F:F,$F$152)</f>
        <v>0</v>
      </c>
      <c r="E183" s="233">
        <f>SUMIFS('يومية المبيعات'!BV:BV,'يومية المبيعات'!C:C,C183,'يومية المبيعات'!F:F,$F$152)</f>
        <v>0</v>
      </c>
      <c r="F183" s="234">
        <f t="shared" si="6"/>
        <v>0</v>
      </c>
      <c r="G183" s="235">
        <f>SUMIFS('يومية المبيعات'!H:H,'يومية المبيعات'!C:C,C183,'يومية المبيعات'!F:F,$F$152)</f>
        <v>0</v>
      </c>
      <c r="H183" s="233">
        <f>SUMIFS('سداد عملاء'!E:E,'سداد عملاء'!C:C,C183,'سداد عملاء'!D:D,$F$152)</f>
        <v>0</v>
      </c>
      <c r="I183" s="236">
        <f t="shared" si="8"/>
        <v>0</v>
      </c>
      <c r="J183" s="34"/>
    </row>
    <row r="184" spans="2:10">
      <c r="B184" s="34"/>
      <c r="C184" s="231">
        <f t="shared" si="7"/>
        <v>43126</v>
      </c>
      <c r="D184" s="232">
        <f>SUMIFS('يومية المبيعات'!I:I,'يومية المبيعات'!C:C,C184,'يومية المبيعات'!F:F,$F$152)</f>
        <v>0</v>
      </c>
      <c r="E184" s="233">
        <f>SUMIFS('يومية المبيعات'!BV:BV,'يومية المبيعات'!C:C,C184,'يومية المبيعات'!F:F,$F$152)</f>
        <v>0</v>
      </c>
      <c r="F184" s="234">
        <f t="shared" si="6"/>
        <v>0</v>
      </c>
      <c r="G184" s="235">
        <f>SUMIFS('يومية المبيعات'!H:H,'يومية المبيعات'!C:C,C184,'يومية المبيعات'!F:F,$F$152)</f>
        <v>0</v>
      </c>
      <c r="H184" s="233">
        <f>SUMIFS('سداد عملاء'!E:E,'سداد عملاء'!C:C,C184,'سداد عملاء'!D:D,$F$152)</f>
        <v>0</v>
      </c>
      <c r="I184" s="236">
        <f t="shared" si="8"/>
        <v>0</v>
      </c>
      <c r="J184" s="34"/>
    </row>
    <row r="185" spans="2:10">
      <c r="B185" s="34"/>
      <c r="C185" s="231">
        <f t="shared" si="7"/>
        <v>43127</v>
      </c>
      <c r="D185" s="232">
        <f>SUMIFS('يومية المبيعات'!I:I,'يومية المبيعات'!C:C,C185,'يومية المبيعات'!F:F,$F$152)</f>
        <v>0</v>
      </c>
      <c r="E185" s="233">
        <f>SUMIFS('يومية المبيعات'!BV:BV,'يومية المبيعات'!C:C,C185,'يومية المبيعات'!F:F,$F$152)</f>
        <v>0</v>
      </c>
      <c r="F185" s="234">
        <f t="shared" si="6"/>
        <v>0</v>
      </c>
      <c r="G185" s="235">
        <f>SUMIFS('يومية المبيعات'!H:H,'يومية المبيعات'!C:C,C185,'يومية المبيعات'!F:F,$F$152)</f>
        <v>0</v>
      </c>
      <c r="H185" s="233">
        <f>SUMIFS('سداد عملاء'!E:E,'سداد عملاء'!C:C,C185,'سداد عملاء'!D:D,$F$152)</f>
        <v>0</v>
      </c>
      <c r="I185" s="236">
        <f t="shared" si="8"/>
        <v>0</v>
      </c>
      <c r="J185" s="34"/>
    </row>
    <row r="186" spans="2:10">
      <c r="B186" s="34"/>
      <c r="C186" s="231">
        <f t="shared" si="7"/>
        <v>43128</v>
      </c>
      <c r="D186" s="232">
        <f>SUMIFS('يومية المبيعات'!I:I,'يومية المبيعات'!C:C,C186,'يومية المبيعات'!F:F,$F$152)</f>
        <v>0</v>
      </c>
      <c r="E186" s="233">
        <f>SUMIFS('يومية المبيعات'!BV:BV,'يومية المبيعات'!C:C,C186,'يومية المبيعات'!F:F,$F$152)</f>
        <v>0</v>
      </c>
      <c r="F186" s="234">
        <f t="shared" si="6"/>
        <v>0</v>
      </c>
      <c r="G186" s="235">
        <f>SUMIFS('يومية المبيعات'!H:H,'يومية المبيعات'!C:C,C186,'يومية المبيعات'!F:F,$F$152)</f>
        <v>0</v>
      </c>
      <c r="H186" s="233">
        <f>SUMIFS('سداد عملاء'!E:E,'سداد عملاء'!C:C,C186,'سداد عملاء'!D:D,$F$152)</f>
        <v>0</v>
      </c>
      <c r="I186" s="236">
        <f t="shared" si="8"/>
        <v>0</v>
      </c>
      <c r="J186" s="34"/>
    </row>
    <row r="187" spans="2:10">
      <c r="B187" s="34"/>
      <c r="C187" s="231">
        <f t="shared" si="7"/>
        <v>43129</v>
      </c>
      <c r="D187" s="232">
        <f>SUMIFS('يومية المبيعات'!I:I,'يومية المبيعات'!C:C,C187,'يومية المبيعات'!F:F,$F$152)</f>
        <v>0</v>
      </c>
      <c r="E187" s="233">
        <f>SUMIFS('يومية المبيعات'!BV:BV,'يومية المبيعات'!C:C,C187,'يومية المبيعات'!F:F,$F$152)</f>
        <v>0</v>
      </c>
      <c r="F187" s="234">
        <f t="shared" si="6"/>
        <v>0</v>
      </c>
      <c r="G187" s="235">
        <f>SUMIFS('يومية المبيعات'!H:H,'يومية المبيعات'!C:C,C187,'يومية المبيعات'!F:F,$F$152)</f>
        <v>0</v>
      </c>
      <c r="H187" s="233">
        <f>SUMIFS('سداد عملاء'!E:E,'سداد عملاء'!C:C,C187,'سداد عملاء'!D:D,$F$152)</f>
        <v>0</v>
      </c>
      <c r="I187" s="236">
        <f t="shared" si="8"/>
        <v>0</v>
      </c>
      <c r="J187" s="34"/>
    </row>
    <row r="188" spans="2:10">
      <c r="B188" s="34"/>
      <c r="C188" s="231">
        <f t="shared" si="7"/>
        <v>43130</v>
      </c>
      <c r="D188" s="232">
        <f>SUMIFS('يومية المبيعات'!I:I,'يومية المبيعات'!C:C,C188,'يومية المبيعات'!F:F,$F$152)</f>
        <v>0</v>
      </c>
      <c r="E188" s="233">
        <f>SUMIFS('يومية المبيعات'!BV:BV,'يومية المبيعات'!C:C,C188,'يومية المبيعات'!F:F,$F$152)</f>
        <v>0</v>
      </c>
      <c r="F188" s="234">
        <f t="shared" si="6"/>
        <v>0</v>
      </c>
      <c r="G188" s="235">
        <f>SUMIFS('يومية المبيعات'!H:H,'يومية المبيعات'!C:C,C188,'يومية المبيعات'!F:F,$F$152)</f>
        <v>0</v>
      </c>
      <c r="H188" s="233">
        <f>SUMIFS('سداد عملاء'!E:E,'سداد عملاء'!C:C,C188,'سداد عملاء'!D:D,$F$152)</f>
        <v>0</v>
      </c>
      <c r="I188" s="236">
        <f t="shared" si="8"/>
        <v>0</v>
      </c>
      <c r="J188" s="34"/>
    </row>
    <row r="189" spans="2:10" ht="15" thickBot="1">
      <c r="B189" s="34"/>
      <c r="C189" s="237">
        <f t="shared" si="7"/>
        <v>43131</v>
      </c>
      <c r="D189" s="238">
        <f>SUMIFS('يومية المبيعات'!I:I,'يومية المبيعات'!C:C,C189,'يومية المبيعات'!F:F,$F$152)</f>
        <v>0</v>
      </c>
      <c r="E189" s="239">
        <f>SUMIFS('يومية المبيعات'!BV:BV,'يومية المبيعات'!C:C,C189,'يومية المبيعات'!F:F,$F$152)</f>
        <v>0</v>
      </c>
      <c r="F189" s="240">
        <f t="shared" si="6"/>
        <v>0</v>
      </c>
      <c r="G189" s="241">
        <f>SUMIFS('يومية المبيعات'!H:H,'يومية المبيعات'!C:C,C189,'يومية المبيعات'!F:F,$F$152)</f>
        <v>0</v>
      </c>
      <c r="H189" s="239">
        <f>SUMIFS('سداد عملاء'!E:E,'سداد عملاء'!C:C,C189,'سداد عملاء'!D:D,$F$152)</f>
        <v>0</v>
      </c>
      <c r="I189" s="242">
        <f t="shared" si="8"/>
        <v>0</v>
      </c>
      <c r="J189" s="34"/>
    </row>
    <row r="190" spans="2:10" ht="15" thickTop="1">
      <c r="B190" s="34"/>
      <c r="C190" s="34"/>
      <c r="D190" s="34"/>
      <c r="E190" s="34"/>
      <c r="F190" s="34"/>
      <c r="G190" s="34"/>
      <c r="H190" s="34"/>
      <c r="I190" s="34"/>
      <c r="J190" s="34"/>
    </row>
    <row r="199" spans="2:10" ht="15">
      <c r="J199" s="194" t="s">
        <v>77</v>
      </c>
    </row>
    <row r="200" spans="2:10">
      <c r="B200" s="34"/>
      <c r="C200" s="34"/>
      <c r="D200" s="34"/>
      <c r="E200" s="432" t="s">
        <v>55</v>
      </c>
      <c r="F200" s="432"/>
      <c r="G200" s="432"/>
      <c r="H200" s="34"/>
      <c r="I200" s="34"/>
      <c r="J200" s="34"/>
    </row>
    <row r="201" spans="2:10">
      <c r="B201" s="34"/>
      <c r="C201" s="34"/>
      <c r="D201" s="34"/>
      <c r="E201" s="432"/>
      <c r="F201" s="432"/>
      <c r="G201" s="432"/>
      <c r="H201" s="34"/>
      <c r="I201" s="34"/>
      <c r="J201" s="34"/>
    </row>
    <row r="202" spans="2:10" ht="15">
      <c r="B202" s="34"/>
      <c r="C202" s="34"/>
      <c r="D202" s="34"/>
      <c r="E202" s="196" t="s">
        <v>53</v>
      </c>
      <c r="F202" s="217" t="str">
        <f>C11</f>
        <v>عميل 3</v>
      </c>
      <c r="G202" s="218" t="s">
        <v>54</v>
      </c>
      <c r="H202" s="215"/>
      <c r="I202" s="219"/>
      <c r="J202" s="34"/>
    </row>
    <row r="203" spans="2:10" ht="15.75" thickBot="1">
      <c r="B203" s="34"/>
      <c r="C203" s="34"/>
      <c r="D203" s="34"/>
      <c r="E203" s="196"/>
      <c r="F203" s="217"/>
      <c r="G203" s="218"/>
      <c r="H203" s="34"/>
      <c r="I203" s="219"/>
      <c r="J203" s="34"/>
    </row>
    <row r="204" spans="2:10" ht="16.5" thickTop="1" thickBot="1">
      <c r="B204" s="34"/>
      <c r="C204" s="288" t="s">
        <v>25</v>
      </c>
      <c r="D204" s="286" t="s">
        <v>44</v>
      </c>
      <c r="E204" s="220" t="s">
        <v>40</v>
      </c>
      <c r="F204" s="286" t="s">
        <v>26</v>
      </c>
      <c r="G204" s="286" t="s">
        <v>41</v>
      </c>
      <c r="H204" s="286" t="s">
        <v>62</v>
      </c>
      <c r="I204" s="287" t="s">
        <v>51</v>
      </c>
      <c r="J204" s="34"/>
    </row>
    <row r="205" spans="2:10" ht="15.75" thickBot="1">
      <c r="B205" s="34"/>
      <c r="C205" s="39" t="s">
        <v>61</v>
      </c>
      <c r="D205" s="221">
        <f>D25</f>
        <v>0</v>
      </c>
      <c r="E205" s="222">
        <f>SUM(D209:D239)</f>
        <v>0</v>
      </c>
      <c r="F205" s="222">
        <f>SUM(E209:E239)</f>
        <v>0</v>
      </c>
      <c r="G205" s="222">
        <f>SUM(F209:F239)</f>
        <v>0</v>
      </c>
      <c r="H205" s="222">
        <f>SUM(G209:H239)</f>
        <v>0</v>
      </c>
      <c r="I205" s="223">
        <f>D205+E205-F205-H205</f>
        <v>0</v>
      </c>
      <c r="J205" s="34"/>
    </row>
    <row r="206" spans="2:10" ht="15.75" thickTop="1" thickBot="1">
      <c r="B206" s="34"/>
      <c r="C206" s="34"/>
      <c r="D206" s="215"/>
      <c r="E206" s="34"/>
      <c r="F206" s="219"/>
      <c r="G206" s="34"/>
      <c r="H206" s="34"/>
      <c r="I206" s="219"/>
      <c r="J206" s="34"/>
    </row>
    <row r="207" spans="2:10" ht="17.25" thickTop="1" thickBot="1">
      <c r="B207" s="34"/>
      <c r="C207" s="430" t="s">
        <v>1</v>
      </c>
      <c r="D207" s="431" t="s">
        <v>59</v>
      </c>
      <c r="E207" s="431"/>
      <c r="F207" s="431"/>
      <c r="G207" s="431" t="s">
        <v>60</v>
      </c>
      <c r="H207" s="431"/>
      <c r="I207" s="431"/>
      <c r="J207" s="34"/>
    </row>
    <row r="208" spans="2:10" ht="17.25" thickTop="1" thickBot="1">
      <c r="B208" s="34"/>
      <c r="C208" s="430"/>
      <c r="D208" s="289" t="s">
        <v>40</v>
      </c>
      <c r="E208" s="289" t="s">
        <v>26</v>
      </c>
      <c r="F208" s="289" t="s">
        <v>41</v>
      </c>
      <c r="G208" s="289" t="s">
        <v>58</v>
      </c>
      <c r="H208" s="289" t="s">
        <v>49</v>
      </c>
      <c r="I208" s="289" t="s">
        <v>56</v>
      </c>
      <c r="J208" s="34"/>
    </row>
    <row r="209" spans="2:10" ht="15" thickTop="1">
      <c r="B209" s="34"/>
      <c r="C209" s="224">
        <f>التكويد!D4</f>
        <v>43101</v>
      </c>
      <c r="D209" s="225">
        <f>SUMIFS('يومية المبيعات'!I:I,'يومية المبيعات'!C:C,C209,'يومية المبيعات'!F:F,$F$202)</f>
        <v>0</v>
      </c>
      <c r="E209" s="226">
        <f>SUMIFS('يومية المبيعات'!BV:BV,'يومية المبيعات'!C:C,C209,'يومية المبيعات'!F:F,$F$202)</f>
        <v>0</v>
      </c>
      <c r="F209" s="227">
        <f>D209-E209</f>
        <v>0</v>
      </c>
      <c r="G209" s="228">
        <f>SUMIFS('يومية المبيعات'!H:H,'يومية المبيعات'!C:C,C209,'يومية المبيعات'!F:F,$F$202)</f>
        <v>0</v>
      </c>
      <c r="H209" s="226">
        <f>SUMIFS('سداد عملاء'!E:E,'سداد عملاء'!C:C,C209,'سداد عملاء'!D:D,$F$202)</f>
        <v>0</v>
      </c>
      <c r="I209" s="229">
        <f>D205+D209-E209-G209-H209</f>
        <v>0</v>
      </c>
      <c r="J209" s="34"/>
    </row>
    <row r="210" spans="2:10">
      <c r="B210" s="34"/>
      <c r="C210" s="231">
        <f>C209+1</f>
        <v>43102</v>
      </c>
      <c r="D210" s="232">
        <f>SUMIFS('يومية المبيعات'!I:I,'يومية المبيعات'!C:C,C210,'يومية المبيعات'!F:F,$F$202)</f>
        <v>0</v>
      </c>
      <c r="E210" s="233">
        <f>SUMIFS('يومية المبيعات'!BV:BV,'يومية المبيعات'!C:C,C210,'يومية المبيعات'!F:F,$F$202)</f>
        <v>0</v>
      </c>
      <c r="F210" s="234">
        <f t="shared" ref="F210:F239" si="9">D210-E210</f>
        <v>0</v>
      </c>
      <c r="G210" s="235">
        <f>SUMIFS('يومية المبيعات'!H:H,'يومية المبيعات'!C:C,C210,'يومية المبيعات'!F:F,$F$202)</f>
        <v>0</v>
      </c>
      <c r="H210" s="233">
        <f>SUMIFS('سداد عملاء'!E:E,'سداد عملاء'!C:C,C210,'سداد عملاء'!D:D,$F$202)</f>
        <v>0</v>
      </c>
      <c r="I210" s="236">
        <f>I209+D210-E210-G210-H210</f>
        <v>0</v>
      </c>
      <c r="J210" s="34"/>
    </row>
    <row r="211" spans="2:10">
      <c r="B211" s="34"/>
      <c r="C211" s="231">
        <f t="shared" ref="C211:C239" si="10">C210+1</f>
        <v>43103</v>
      </c>
      <c r="D211" s="232">
        <f>SUMIFS('يومية المبيعات'!I:I,'يومية المبيعات'!C:C,C211,'يومية المبيعات'!F:F,$F$202)</f>
        <v>0</v>
      </c>
      <c r="E211" s="233">
        <f>SUMIFS('يومية المبيعات'!BV:BV,'يومية المبيعات'!C:C,C211,'يومية المبيعات'!F:F,$F$202)</f>
        <v>0</v>
      </c>
      <c r="F211" s="234">
        <f t="shared" si="9"/>
        <v>0</v>
      </c>
      <c r="G211" s="235">
        <f>SUMIFS('يومية المبيعات'!H:H,'يومية المبيعات'!C:C,C211,'يومية المبيعات'!F:F,$F$202)</f>
        <v>0</v>
      </c>
      <c r="H211" s="233">
        <f>SUMIFS('سداد عملاء'!E:E,'سداد عملاء'!C:C,C211,'سداد عملاء'!D:D,$F$202)</f>
        <v>0</v>
      </c>
      <c r="I211" s="236">
        <f t="shared" ref="I211:I239" si="11">I210+D211-E211-G211-H211</f>
        <v>0</v>
      </c>
      <c r="J211" s="34"/>
    </row>
    <row r="212" spans="2:10">
      <c r="B212" s="34"/>
      <c r="C212" s="231">
        <f t="shared" si="10"/>
        <v>43104</v>
      </c>
      <c r="D212" s="232">
        <f>SUMIFS('يومية المبيعات'!I:I,'يومية المبيعات'!C:C,C212,'يومية المبيعات'!F:F,$F$202)</f>
        <v>0</v>
      </c>
      <c r="E212" s="233">
        <f>SUMIFS('يومية المبيعات'!BV:BV,'يومية المبيعات'!C:C,C212,'يومية المبيعات'!F:F,$F$202)</f>
        <v>0</v>
      </c>
      <c r="F212" s="234">
        <f t="shared" si="9"/>
        <v>0</v>
      </c>
      <c r="G212" s="235">
        <f>SUMIFS('يومية المبيعات'!H:H,'يومية المبيعات'!C:C,C212,'يومية المبيعات'!F:F,$F$202)</f>
        <v>0</v>
      </c>
      <c r="H212" s="233">
        <f>SUMIFS('سداد عملاء'!E:E,'سداد عملاء'!C:C,C212,'سداد عملاء'!D:D,$F$202)</f>
        <v>0</v>
      </c>
      <c r="I212" s="236">
        <f t="shared" si="11"/>
        <v>0</v>
      </c>
      <c r="J212" s="34"/>
    </row>
    <row r="213" spans="2:10">
      <c r="B213" s="34"/>
      <c r="C213" s="231">
        <f t="shared" si="10"/>
        <v>43105</v>
      </c>
      <c r="D213" s="232">
        <f>SUMIFS('يومية المبيعات'!I:I,'يومية المبيعات'!C:C,C213,'يومية المبيعات'!F:F,$F$202)</f>
        <v>0</v>
      </c>
      <c r="E213" s="233">
        <f>SUMIFS('يومية المبيعات'!BV:BV,'يومية المبيعات'!C:C,C213,'يومية المبيعات'!F:F,$F$202)</f>
        <v>0</v>
      </c>
      <c r="F213" s="234">
        <f t="shared" si="9"/>
        <v>0</v>
      </c>
      <c r="G213" s="235">
        <f>SUMIFS('يومية المبيعات'!H:H,'يومية المبيعات'!C:C,C213,'يومية المبيعات'!F:F,$F$202)</f>
        <v>0</v>
      </c>
      <c r="H213" s="233">
        <f>SUMIFS('سداد عملاء'!E:E,'سداد عملاء'!C:C,C213,'سداد عملاء'!D:D,$F$202)</f>
        <v>0</v>
      </c>
      <c r="I213" s="236">
        <f t="shared" si="11"/>
        <v>0</v>
      </c>
      <c r="J213" s="34"/>
    </row>
    <row r="214" spans="2:10">
      <c r="B214" s="34"/>
      <c r="C214" s="231">
        <f t="shared" si="10"/>
        <v>43106</v>
      </c>
      <c r="D214" s="232">
        <f>SUMIFS('يومية المبيعات'!I:I,'يومية المبيعات'!C:C,C214,'يومية المبيعات'!F:F,$F$202)</f>
        <v>0</v>
      </c>
      <c r="E214" s="233">
        <f>SUMIFS('يومية المبيعات'!BV:BV,'يومية المبيعات'!C:C,C214,'يومية المبيعات'!F:F,$F$202)</f>
        <v>0</v>
      </c>
      <c r="F214" s="234">
        <f t="shared" si="9"/>
        <v>0</v>
      </c>
      <c r="G214" s="235">
        <f>SUMIFS('يومية المبيعات'!H:H,'يومية المبيعات'!C:C,C214,'يومية المبيعات'!F:F,$F$202)</f>
        <v>0</v>
      </c>
      <c r="H214" s="233">
        <f>SUMIFS('سداد عملاء'!E:E,'سداد عملاء'!C:C,C214,'سداد عملاء'!D:D,$F$202)</f>
        <v>0</v>
      </c>
      <c r="I214" s="236">
        <f t="shared" si="11"/>
        <v>0</v>
      </c>
      <c r="J214" s="34"/>
    </row>
    <row r="215" spans="2:10">
      <c r="B215" s="34"/>
      <c r="C215" s="231">
        <f t="shared" si="10"/>
        <v>43107</v>
      </c>
      <c r="D215" s="232">
        <f>SUMIFS('يومية المبيعات'!I:I,'يومية المبيعات'!C:C,C215,'يومية المبيعات'!F:F,$F$202)</f>
        <v>0</v>
      </c>
      <c r="E215" s="233">
        <f>SUMIFS('يومية المبيعات'!BV:BV,'يومية المبيعات'!C:C,C215,'يومية المبيعات'!F:F,$F$202)</f>
        <v>0</v>
      </c>
      <c r="F215" s="234">
        <f t="shared" si="9"/>
        <v>0</v>
      </c>
      <c r="G215" s="235">
        <f>SUMIFS('يومية المبيعات'!H:H,'يومية المبيعات'!C:C,C215,'يومية المبيعات'!F:F,$F$202)</f>
        <v>0</v>
      </c>
      <c r="H215" s="233">
        <f>SUMIFS('سداد عملاء'!E:E,'سداد عملاء'!C:C,C215,'سداد عملاء'!D:D,$F$202)</f>
        <v>0</v>
      </c>
      <c r="I215" s="236">
        <f t="shared" si="11"/>
        <v>0</v>
      </c>
      <c r="J215" s="34"/>
    </row>
    <row r="216" spans="2:10">
      <c r="B216" s="34"/>
      <c r="C216" s="231">
        <f t="shared" si="10"/>
        <v>43108</v>
      </c>
      <c r="D216" s="232">
        <f>SUMIFS('يومية المبيعات'!I:I,'يومية المبيعات'!C:C,C216,'يومية المبيعات'!F:F,$F$202)</f>
        <v>0</v>
      </c>
      <c r="E216" s="233">
        <f>SUMIFS('يومية المبيعات'!BV:BV,'يومية المبيعات'!C:C,C216,'يومية المبيعات'!F:F,$F$202)</f>
        <v>0</v>
      </c>
      <c r="F216" s="234">
        <f t="shared" si="9"/>
        <v>0</v>
      </c>
      <c r="G216" s="235">
        <f>SUMIFS('يومية المبيعات'!H:H,'يومية المبيعات'!C:C,C216,'يومية المبيعات'!F:F,$F$202)</f>
        <v>0</v>
      </c>
      <c r="H216" s="233">
        <f>SUMIFS('سداد عملاء'!E:E,'سداد عملاء'!C:C,C216,'سداد عملاء'!D:D,$F$202)</f>
        <v>0</v>
      </c>
      <c r="I216" s="236">
        <f t="shared" si="11"/>
        <v>0</v>
      </c>
      <c r="J216" s="34"/>
    </row>
    <row r="217" spans="2:10">
      <c r="B217" s="34"/>
      <c r="C217" s="231">
        <f t="shared" si="10"/>
        <v>43109</v>
      </c>
      <c r="D217" s="232">
        <f>SUMIFS('يومية المبيعات'!I:I,'يومية المبيعات'!C:C,C217,'يومية المبيعات'!F:F,$F$202)</f>
        <v>0</v>
      </c>
      <c r="E217" s="233">
        <f>SUMIFS('يومية المبيعات'!BV:BV,'يومية المبيعات'!C:C,C217,'يومية المبيعات'!F:F,$F$202)</f>
        <v>0</v>
      </c>
      <c r="F217" s="234">
        <f t="shared" si="9"/>
        <v>0</v>
      </c>
      <c r="G217" s="235">
        <f>SUMIFS('يومية المبيعات'!H:H,'يومية المبيعات'!C:C,C217,'يومية المبيعات'!F:F,$F$202)</f>
        <v>0</v>
      </c>
      <c r="H217" s="233">
        <f>SUMIFS('سداد عملاء'!E:E,'سداد عملاء'!C:C,C217,'سداد عملاء'!D:D,$F$202)</f>
        <v>0</v>
      </c>
      <c r="I217" s="236">
        <f t="shared" si="11"/>
        <v>0</v>
      </c>
      <c r="J217" s="34"/>
    </row>
    <row r="218" spans="2:10">
      <c r="B218" s="34"/>
      <c r="C218" s="231">
        <f t="shared" si="10"/>
        <v>43110</v>
      </c>
      <c r="D218" s="232">
        <f>SUMIFS('يومية المبيعات'!I:I,'يومية المبيعات'!C:C,C218,'يومية المبيعات'!F:F,$F$202)</f>
        <v>0</v>
      </c>
      <c r="E218" s="233">
        <f>SUMIFS('يومية المبيعات'!BV:BV,'يومية المبيعات'!C:C,C218,'يومية المبيعات'!F:F,$F$202)</f>
        <v>0</v>
      </c>
      <c r="F218" s="234">
        <f t="shared" si="9"/>
        <v>0</v>
      </c>
      <c r="G218" s="235">
        <f>SUMIFS('يومية المبيعات'!H:H,'يومية المبيعات'!C:C,C218,'يومية المبيعات'!F:F,$F$202)</f>
        <v>0</v>
      </c>
      <c r="H218" s="233">
        <f>SUMIFS('سداد عملاء'!E:E,'سداد عملاء'!C:C,C218,'سداد عملاء'!D:D,$F$202)</f>
        <v>0</v>
      </c>
      <c r="I218" s="236">
        <f t="shared" si="11"/>
        <v>0</v>
      </c>
      <c r="J218" s="34"/>
    </row>
    <row r="219" spans="2:10">
      <c r="B219" s="34"/>
      <c r="C219" s="231">
        <f t="shared" si="10"/>
        <v>43111</v>
      </c>
      <c r="D219" s="232">
        <f>SUMIFS('يومية المبيعات'!I:I,'يومية المبيعات'!C:C,C219,'يومية المبيعات'!F:F,$F$202)</f>
        <v>0</v>
      </c>
      <c r="E219" s="233">
        <f>SUMIFS('يومية المبيعات'!BV:BV,'يومية المبيعات'!C:C,C219,'يومية المبيعات'!F:F,$F$202)</f>
        <v>0</v>
      </c>
      <c r="F219" s="234">
        <f t="shared" si="9"/>
        <v>0</v>
      </c>
      <c r="G219" s="235">
        <f>SUMIFS('يومية المبيعات'!H:H,'يومية المبيعات'!C:C,C219,'يومية المبيعات'!F:F,$F$202)</f>
        <v>0</v>
      </c>
      <c r="H219" s="233">
        <f>SUMIFS('سداد عملاء'!E:E,'سداد عملاء'!C:C,C219,'سداد عملاء'!D:D,$F$202)</f>
        <v>0</v>
      </c>
      <c r="I219" s="236">
        <f t="shared" si="11"/>
        <v>0</v>
      </c>
      <c r="J219" s="34"/>
    </row>
    <row r="220" spans="2:10">
      <c r="B220" s="34"/>
      <c r="C220" s="231">
        <f t="shared" si="10"/>
        <v>43112</v>
      </c>
      <c r="D220" s="232">
        <f>SUMIFS('يومية المبيعات'!I:I,'يومية المبيعات'!C:C,C220,'يومية المبيعات'!F:F,$F$202)</f>
        <v>0</v>
      </c>
      <c r="E220" s="233">
        <f>SUMIFS('يومية المبيعات'!BV:BV,'يومية المبيعات'!C:C,C220,'يومية المبيعات'!F:F,$F$202)</f>
        <v>0</v>
      </c>
      <c r="F220" s="234">
        <f t="shared" si="9"/>
        <v>0</v>
      </c>
      <c r="G220" s="235">
        <f>SUMIFS('يومية المبيعات'!H:H,'يومية المبيعات'!C:C,C220,'يومية المبيعات'!F:F,$F$202)</f>
        <v>0</v>
      </c>
      <c r="H220" s="233">
        <f>SUMIFS('سداد عملاء'!E:E,'سداد عملاء'!C:C,C220,'سداد عملاء'!D:D,$F$202)</f>
        <v>0</v>
      </c>
      <c r="I220" s="236">
        <f t="shared" si="11"/>
        <v>0</v>
      </c>
      <c r="J220" s="34"/>
    </row>
    <row r="221" spans="2:10">
      <c r="B221" s="34"/>
      <c r="C221" s="231">
        <f t="shared" si="10"/>
        <v>43113</v>
      </c>
      <c r="D221" s="232">
        <f>SUMIFS('يومية المبيعات'!I:I,'يومية المبيعات'!C:C,C221,'يومية المبيعات'!F:F,$F$202)</f>
        <v>0</v>
      </c>
      <c r="E221" s="233">
        <f>SUMIFS('يومية المبيعات'!BV:BV,'يومية المبيعات'!C:C,C221,'يومية المبيعات'!F:F,$F$202)</f>
        <v>0</v>
      </c>
      <c r="F221" s="234">
        <f t="shared" si="9"/>
        <v>0</v>
      </c>
      <c r="G221" s="235">
        <f>SUMIFS('يومية المبيعات'!H:H,'يومية المبيعات'!C:C,C221,'يومية المبيعات'!F:F,$F$202)</f>
        <v>0</v>
      </c>
      <c r="H221" s="233">
        <f>SUMIFS('سداد عملاء'!E:E,'سداد عملاء'!C:C,C221,'سداد عملاء'!D:D,$F$202)</f>
        <v>0</v>
      </c>
      <c r="I221" s="236">
        <f t="shared" si="11"/>
        <v>0</v>
      </c>
      <c r="J221" s="34"/>
    </row>
    <row r="222" spans="2:10">
      <c r="B222" s="34"/>
      <c r="C222" s="231">
        <f t="shared" si="10"/>
        <v>43114</v>
      </c>
      <c r="D222" s="232">
        <f>SUMIFS('يومية المبيعات'!I:I,'يومية المبيعات'!C:C,C222,'يومية المبيعات'!F:F,$F$202)</f>
        <v>0</v>
      </c>
      <c r="E222" s="233">
        <f>SUMIFS('يومية المبيعات'!BV:BV,'يومية المبيعات'!C:C,C222,'يومية المبيعات'!F:F,$F$202)</f>
        <v>0</v>
      </c>
      <c r="F222" s="234">
        <f t="shared" si="9"/>
        <v>0</v>
      </c>
      <c r="G222" s="235">
        <f>SUMIFS('يومية المبيعات'!H:H,'يومية المبيعات'!C:C,C222,'يومية المبيعات'!F:F,$F$202)</f>
        <v>0</v>
      </c>
      <c r="H222" s="233">
        <f>SUMIFS('سداد عملاء'!E:E,'سداد عملاء'!C:C,C222,'سداد عملاء'!D:D,$F$202)</f>
        <v>0</v>
      </c>
      <c r="I222" s="236">
        <f t="shared" si="11"/>
        <v>0</v>
      </c>
      <c r="J222" s="34"/>
    </row>
    <row r="223" spans="2:10">
      <c r="B223" s="34"/>
      <c r="C223" s="231">
        <f t="shared" si="10"/>
        <v>43115</v>
      </c>
      <c r="D223" s="232">
        <f>SUMIFS('يومية المبيعات'!I:I,'يومية المبيعات'!C:C,C223,'يومية المبيعات'!F:F,$F$202)</f>
        <v>0</v>
      </c>
      <c r="E223" s="233">
        <f>SUMIFS('يومية المبيعات'!BV:BV,'يومية المبيعات'!C:C,C223,'يومية المبيعات'!F:F,$F$202)</f>
        <v>0</v>
      </c>
      <c r="F223" s="234">
        <f t="shared" si="9"/>
        <v>0</v>
      </c>
      <c r="G223" s="235">
        <f>SUMIFS('يومية المبيعات'!H:H,'يومية المبيعات'!C:C,C223,'يومية المبيعات'!F:F,$F$202)</f>
        <v>0</v>
      </c>
      <c r="H223" s="233">
        <f>SUMIFS('سداد عملاء'!E:E,'سداد عملاء'!C:C,C223,'سداد عملاء'!D:D,$F$202)</f>
        <v>0</v>
      </c>
      <c r="I223" s="236">
        <f t="shared" si="11"/>
        <v>0</v>
      </c>
      <c r="J223" s="34"/>
    </row>
    <row r="224" spans="2:10">
      <c r="B224" s="34"/>
      <c r="C224" s="231">
        <f t="shared" si="10"/>
        <v>43116</v>
      </c>
      <c r="D224" s="232">
        <f>SUMIFS('يومية المبيعات'!I:I,'يومية المبيعات'!C:C,C224,'يومية المبيعات'!F:F,$F$202)</f>
        <v>0</v>
      </c>
      <c r="E224" s="233">
        <f>SUMIFS('يومية المبيعات'!BV:BV,'يومية المبيعات'!C:C,C224,'يومية المبيعات'!F:F,$F$202)</f>
        <v>0</v>
      </c>
      <c r="F224" s="234">
        <f t="shared" si="9"/>
        <v>0</v>
      </c>
      <c r="G224" s="235">
        <f>SUMIFS('يومية المبيعات'!H:H,'يومية المبيعات'!C:C,C224,'يومية المبيعات'!F:F,$F$202)</f>
        <v>0</v>
      </c>
      <c r="H224" s="233">
        <f>SUMIFS('سداد عملاء'!E:E,'سداد عملاء'!C:C,C224,'سداد عملاء'!D:D,$F$202)</f>
        <v>0</v>
      </c>
      <c r="I224" s="236">
        <f t="shared" si="11"/>
        <v>0</v>
      </c>
      <c r="J224" s="34"/>
    </row>
    <row r="225" spans="2:10">
      <c r="B225" s="34"/>
      <c r="C225" s="231">
        <f t="shared" si="10"/>
        <v>43117</v>
      </c>
      <c r="D225" s="232">
        <f>SUMIFS('يومية المبيعات'!I:I,'يومية المبيعات'!C:C,C225,'يومية المبيعات'!F:F,$F$202)</f>
        <v>0</v>
      </c>
      <c r="E225" s="233">
        <f>SUMIFS('يومية المبيعات'!BV:BV,'يومية المبيعات'!C:C,C225,'يومية المبيعات'!F:F,$F$202)</f>
        <v>0</v>
      </c>
      <c r="F225" s="234">
        <f t="shared" si="9"/>
        <v>0</v>
      </c>
      <c r="G225" s="235">
        <f>SUMIFS('يومية المبيعات'!H:H,'يومية المبيعات'!C:C,C225,'يومية المبيعات'!F:F,$F$202)</f>
        <v>0</v>
      </c>
      <c r="H225" s="233">
        <f>SUMIFS('سداد عملاء'!E:E,'سداد عملاء'!C:C,C225,'سداد عملاء'!D:D,$F$202)</f>
        <v>0</v>
      </c>
      <c r="I225" s="236">
        <f t="shared" si="11"/>
        <v>0</v>
      </c>
      <c r="J225" s="34"/>
    </row>
    <row r="226" spans="2:10">
      <c r="B226" s="34"/>
      <c r="C226" s="231">
        <f t="shared" si="10"/>
        <v>43118</v>
      </c>
      <c r="D226" s="232">
        <f>SUMIFS('يومية المبيعات'!I:I,'يومية المبيعات'!C:C,C226,'يومية المبيعات'!F:F,$F$202)</f>
        <v>0</v>
      </c>
      <c r="E226" s="233">
        <f>SUMIFS('يومية المبيعات'!BV:BV,'يومية المبيعات'!C:C,C226,'يومية المبيعات'!F:F,$F$202)</f>
        <v>0</v>
      </c>
      <c r="F226" s="234">
        <f t="shared" si="9"/>
        <v>0</v>
      </c>
      <c r="G226" s="235">
        <f>SUMIFS('يومية المبيعات'!H:H,'يومية المبيعات'!C:C,C226,'يومية المبيعات'!F:F,$F$202)</f>
        <v>0</v>
      </c>
      <c r="H226" s="233">
        <f>SUMIFS('سداد عملاء'!E:E,'سداد عملاء'!C:C,C226,'سداد عملاء'!D:D,$F$202)</f>
        <v>0</v>
      </c>
      <c r="I226" s="236">
        <f t="shared" si="11"/>
        <v>0</v>
      </c>
      <c r="J226" s="34"/>
    </row>
    <row r="227" spans="2:10">
      <c r="B227" s="34"/>
      <c r="C227" s="231">
        <f t="shared" si="10"/>
        <v>43119</v>
      </c>
      <c r="D227" s="232">
        <f>SUMIFS('يومية المبيعات'!I:I,'يومية المبيعات'!C:C,C227,'يومية المبيعات'!F:F,$F$202)</f>
        <v>0</v>
      </c>
      <c r="E227" s="233">
        <f>SUMIFS('يومية المبيعات'!BV:BV,'يومية المبيعات'!C:C,C227,'يومية المبيعات'!F:F,$F$202)</f>
        <v>0</v>
      </c>
      <c r="F227" s="234">
        <f t="shared" si="9"/>
        <v>0</v>
      </c>
      <c r="G227" s="235">
        <f>SUMIFS('يومية المبيعات'!H:H,'يومية المبيعات'!C:C,C227,'يومية المبيعات'!F:F,$F$202)</f>
        <v>0</v>
      </c>
      <c r="H227" s="233">
        <f>SUMIFS('سداد عملاء'!E:E,'سداد عملاء'!C:C,C227,'سداد عملاء'!D:D,$F$202)</f>
        <v>0</v>
      </c>
      <c r="I227" s="236">
        <f t="shared" si="11"/>
        <v>0</v>
      </c>
      <c r="J227" s="34"/>
    </row>
    <row r="228" spans="2:10">
      <c r="B228" s="34"/>
      <c r="C228" s="231">
        <f t="shared" si="10"/>
        <v>43120</v>
      </c>
      <c r="D228" s="232">
        <f>SUMIFS('يومية المبيعات'!I:I,'يومية المبيعات'!C:C,C228,'يومية المبيعات'!F:F,$F$202)</f>
        <v>0</v>
      </c>
      <c r="E228" s="233">
        <f>SUMIFS('يومية المبيعات'!BV:BV,'يومية المبيعات'!C:C,C228,'يومية المبيعات'!F:F,$F$202)</f>
        <v>0</v>
      </c>
      <c r="F228" s="234">
        <f t="shared" si="9"/>
        <v>0</v>
      </c>
      <c r="G228" s="235">
        <f>SUMIFS('يومية المبيعات'!H:H,'يومية المبيعات'!C:C,C228,'يومية المبيعات'!F:F,$F$202)</f>
        <v>0</v>
      </c>
      <c r="H228" s="233">
        <f>SUMIFS('سداد عملاء'!E:E,'سداد عملاء'!C:C,C228,'سداد عملاء'!D:D,$F$202)</f>
        <v>0</v>
      </c>
      <c r="I228" s="236">
        <f t="shared" si="11"/>
        <v>0</v>
      </c>
      <c r="J228" s="34"/>
    </row>
    <row r="229" spans="2:10">
      <c r="B229" s="34"/>
      <c r="C229" s="231">
        <f t="shared" si="10"/>
        <v>43121</v>
      </c>
      <c r="D229" s="232">
        <f>SUMIFS('يومية المبيعات'!I:I,'يومية المبيعات'!C:C,C229,'يومية المبيعات'!F:F,$F$202)</f>
        <v>0</v>
      </c>
      <c r="E229" s="233">
        <f>SUMIFS('يومية المبيعات'!BV:BV,'يومية المبيعات'!C:C,C229,'يومية المبيعات'!F:F,$F$202)</f>
        <v>0</v>
      </c>
      <c r="F229" s="234">
        <f t="shared" si="9"/>
        <v>0</v>
      </c>
      <c r="G229" s="235">
        <f>SUMIFS('يومية المبيعات'!H:H,'يومية المبيعات'!C:C,C229,'يومية المبيعات'!F:F,$F$202)</f>
        <v>0</v>
      </c>
      <c r="H229" s="233">
        <f>SUMIFS('سداد عملاء'!E:E,'سداد عملاء'!C:C,C229,'سداد عملاء'!D:D,$F$202)</f>
        <v>0</v>
      </c>
      <c r="I229" s="236">
        <f t="shared" si="11"/>
        <v>0</v>
      </c>
      <c r="J229" s="34"/>
    </row>
    <row r="230" spans="2:10">
      <c r="B230" s="34"/>
      <c r="C230" s="231">
        <f t="shared" si="10"/>
        <v>43122</v>
      </c>
      <c r="D230" s="232">
        <f>SUMIFS('يومية المبيعات'!I:I,'يومية المبيعات'!C:C,C230,'يومية المبيعات'!F:F,$F$202)</f>
        <v>0</v>
      </c>
      <c r="E230" s="233">
        <f>SUMIFS('يومية المبيعات'!BV:BV,'يومية المبيعات'!C:C,C230,'يومية المبيعات'!F:F,$F$202)</f>
        <v>0</v>
      </c>
      <c r="F230" s="234">
        <f t="shared" si="9"/>
        <v>0</v>
      </c>
      <c r="G230" s="235">
        <f>SUMIFS('يومية المبيعات'!H:H,'يومية المبيعات'!C:C,C230,'يومية المبيعات'!F:F,$F$202)</f>
        <v>0</v>
      </c>
      <c r="H230" s="233">
        <f>SUMIFS('سداد عملاء'!E:E,'سداد عملاء'!C:C,C230,'سداد عملاء'!D:D,$F$202)</f>
        <v>0</v>
      </c>
      <c r="I230" s="236">
        <f t="shared" si="11"/>
        <v>0</v>
      </c>
      <c r="J230" s="34"/>
    </row>
    <row r="231" spans="2:10">
      <c r="B231" s="34"/>
      <c r="C231" s="231">
        <f t="shared" si="10"/>
        <v>43123</v>
      </c>
      <c r="D231" s="232">
        <f>SUMIFS('يومية المبيعات'!I:I,'يومية المبيعات'!C:C,C231,'يومية المبيعات'!F:F,$F$202)</f>
        <v>0</v>
      </c>
      <c r="E231" s="233">
        <f>SUMIFS('يومية المبيعات'!BV:BV,'يومية المبيعات'!C:C,C231,'يومية المبيعات'!F:F,$F$202)</f>
        <v>0</v>
      </c>
      <c r="F231" s="234">
        <f t="shared" si="9"/>
        <v>0</v>
      </c>
      <c r="G231" s="235">
        <f>SUMIFS('يومية المبيعات'!H:H,'يومية المبيعات'!C:C,C231,'يومية المبيعات'!F:F,$F$202)</f>
        <v>0</v>
      </c>
      <c r="H231" s="233">
        <f>SUMIFS('سداد عملاء'!E:E,'سداد عملاء'!C:C,C231,'سداد عملاء'!D:D,$F$202)</f>
        <v>0</v>
      </c>
      <c r="I231" s="236">
        <f t="shared" si="11"/>
        <v>0</v>
      </c>
      <c r="J231" s="34"/>
    </row>
    <row r="232" spans="2:10">
      <c r="B232" s="34"/>
      <c r="C232" s="231">
        <f t="shared" si="10"/>
        <v>43124</v>
      </c>
      <c r="D232" s="232">
        <f>SUMIFS('يومية المبيعات'!I:I,'يومية المبيعات'!C:C,C232,'يومية المبيعات'!F:F,$F$202)</f>
        <v>0</v>
      </c>
      <c r="E232" s="233">
        <f>SUMIFS('يومية المبيعات'!BV:BV,'يومية المبيعات'!C:C,C232,'يومية المبيعات'!F:F,$F$202)</f>
        <v>0</v>
      </c>
      <c r="F232" s="234">
        <f t="shared" si="9"/>
        <v>0</v>
      </c>
      <c r="G232" s="235">
        <f>SUMIFS('يومية المبيعات'!H:H,'يومية المبيعات'!C:C,C232,'يومية المبيعات'!F:F,$F$202)</f>
        <v>0</v>
      </c>
      <c r="H232" s="233">
        <f>SUMIFS('سداد عملاء'!E:E,'سداد عملاء'!C:C,C232,'سداد عملاء'!D:D,$F$202)</f>
        <v>0</v>
      </c>
      <c r="I232" s="236">
        <f t="shared" si="11"/>
        <v>0</v>
      </c>
      <c r="J232" s="34"/>
    </row>
    <row r="233" spans="2:10">
      <c r="B233" s="34"/>
      <c r="C233" s="231">
        <f t="shared" si="10"/>
        <v>43125</v>
      </c>
      <c r="D233" s="232">
        <f>SUMIFS('يومية المبيعات'!I:I,'يومية المبيعات'!C:C,C233,'يومية المبيعات'!F:F,$F$202)</f>
        <v>0</v>
      </c>
      <c r="E233" s="233">
        <f>SUMIFS('يومية المبيعات'!BV:BV,'يومية المبيعات'!C:C,C233,'يومية المبيعات'!F:F,$F$202)</f>
        <v>0</v>
      </c>
      <c r="F233" s="234">
        <f t="shared" si="9"/>
        <v>0</v>
      </c>
      <c r="G233" s="235">
        <f>SUMIFS('يومية المبيعات'!H:H,'يومية المبيعات'!C:C,C233,'يومية المبيعات'!F:F,$F$202)</f>
        <v>0</v>
      </c>
      <c r="H233" s="233">
        <f>SUMIFS('سداد عملاء'!E:E,'سداد عملاء'!C:C,C233,'سداد عملاء'!D:D,$F$202)</f>
        <v>0</v>
      </c>
      <c r="I233" s="236">
        <f t="shared" si="11"/>
        <v>0</v>
      </c>
      <c r="J233" s="34"/>
    </row>
    <row r="234" spans="2:10">
      <c r="B234" s="34"/>
      <c r="C234" s="231">
        <f t="shared" si="10"/>
        <v>43126</v>
      </c>
      <c r="D234" s="232">
        <f>SUMIFS('يومية المبيعات'!I:I,'يومية المبيعات'!C:C,C234,'يومية المبيعات'!F:F,$F$202)</f>
        <v>0</v>
      </c>
      <c r="E234" s="233">
        <f>SUMIFS('يومية المبيعات'!BV:BV,'يومية المبيعات'!C:C,C234,'يومية المبيعات'!F:F,$F$202)</f>
        <v>0</v>
      </c>
      <c r="F234" s="234">
        <f t="shared" si="9"/>
        <v>0</v>
      </c>
      <c r="G234" s="235">
        <f>SUMIFS('يومية المبيعات'!H:H,'يومية المبيعات'!C:C,C234,'يومية المبيعات'!F:F,$F$202)</f>
        <v>0</v>
      </c>
      <c r="H234" s="233">
        <f>SUMIFS('سداد عملاء'!E:E,'سداد عملاء'!C:C,C234,'سداد عملاء'!D:D,$F$202)</f>
        <v>0</v>
      </c>
      <c r="I234" s="236">
        <f t="shared" si="11"/>
        <v>0</v>
      </c>
      <c r="J234" s="34"/>
    </row>
    <row r="235" spans="2:10">
      <c r="B235" s="34"/>
      <c r="C235" s="231">
        <f t="shared" si="10"/>
        <v>43127</v>
      </c>
      <c r="D235" s="232">
        <f>SUMIFS('يومية المبيعات'!I:I,'يومية المبيعات'!C:C,C235,'يومية المبيعات'!F:F,$F$202)</f>
        <v>0</v>
      </c>
      <c r="E235" s="233">
        <f>SUMIFS('يومية المبيعات'!BV:BV,'يومية المبيعات'!C:C,C235,'يومية المبيعات'!F:F,$F$202)</f>
        <v>0</v>
      </c>
      <c r="F235" s="234">
        <f t="shared" si="9"/>
        <v>0</v>
      </c>
      <c r="G235" s="235">
        <f>SUMIFS('يومية المبيعات'!H:H,'يومية المبيعات'!C:C,C235,'يومية المبيعات'!F:F,$F$202)</f>
        <v>0</v>
      </c>
      <c r="H235" s="233">
        <f>SUMIFS('سداد عملاء'!E:E,'سداد عملاء'!C:C,C235,'سداد عملاء'!D:D,$F$202)</f>
        <v>0</v>
      </c>
      <c r="I235" s="236">
        <f t="shared" si="11"/>
        <v>0</v>
      </c>
      <c r="J235" s="34"/>
    </row>
    <row r="236" spans="2:10">
      <c r="B236" s="34"/>
      <c r="C236" s="231">
        <f t="shared" si="10"/>
        <v>43128</v>
      </c>
      <c r="D236" s="232">
        <f>SUMIFS('يومية المبيعات'!I:I,'يومية المبيعات'!C:C,C236,'يومية المبيعات'!F:F,$F$202)</f>
        <v>0</v>
      </c>
      <c r="E236" s="233">
        <f>SUMIFS('يومية المبيعات'!BV:BV,'يومية المبيعات'!C:C,C236,'يومية المبيعات'!F:F,$F$202)</f>
        <v>0</v>
      </c>
      <c r="F236" s="234">
        <f t="shared" si="9"/>
        <v>0</v>
      </c>
      <c r="G236" s="235">
        <f>SUMIFS('يومية المبيعات'!H:H,'يومية المبيعات'!C:C,C236,'يومية المبيعات'!F:F,$F$202)</f>
        <v>0</v>
      </c>
      <c r="H236" s="233">
        <f>SUMIFS('سداد عملاء'!E:E,'سداد عملاء'!C:C,C236,'سداد عملاء'!D:D,$F$202)</f>
        <v>0</v>
      </c>
      <c r="I236" s="236">
        <f t="shared" si="11"/>
        <v>0</v>
      </c>
      <c r="J236" s="34"/>
    </row>
    <row r="237" spans="2:10">
      <c r="B237" s="34"/>
      <c r="C237" s="231">
        <f t="shared" si="10"/>
        <v>43129</v>
      </c>
      <c r="D237" s="232">
        <f>SUMIFS('يومية المبيعات'!I:I,'يومية المبيعات'!C:C,C237,'يومية المبيعات'!F:F,$F$202)</f>
        <v>0</v>
      </c>
      <c r="E237" s="233">
        <f>SUMIFS('يومية المبيعات'!BV:BV,'يومية المبيعات'!C:C,C237,'يومية المبيعات'!F:F,$F$202)</f>
        <v>0</v>
      </c>
      <c r="F237" s="234">
        <f t="shared" si="9"/>
        <v>0</v>
      </c>
      <c r="G237" s="235">
        <f>SUMIFS('يومية المبيعات'!H:H,'يومية المبيعات'!C:C,C237,'يومية المبيعات'!F:F,$F$202)</f>
        <v>0</v>
      </c>
      <c r="H237" s="233">
        <f>SUMIFS('سداد عملاء'!E:E,'سداد عملاء'!C:C,C237,'سداد عملاء'!D:D,$F$202)</f>
        <v>0</v>
      </c>
      <c r="I237" s="236">
        <f t="shared" si="11"/>
        <v>0</v>
      </c>
      <c r="J237" s="34"/>
    </row>
    <row r="238" spans="2:10">
      <c r="B238" s="34"/>
      <c r="C238" s="231">
        <f t="shared" si="10"/>
        <v>43130</v>
      </c>
      <c r="D238" s="232">
        <f>SUMIFS('يومية المبيعات'!I:I,'يومية المبيعات'!C:C,C238,'يومية المبيعات'!F:F,$F$202)</f>
        <v>0</v>
      </c>
      <c r="E238" s="233">
        <f>SUMIFS('يومية المبيعات'!BV:BV,'يومية المبيعات'!C:C,C238,'يومية المبيعات'!F:F,$F$202)</f>
        <v>0</v>
      </c>
      <c r="F238" s="234">
        <f t="shared" si="9"/>
        <v>0</v>
      </c>
      <c r="G238" s="235">
        <f>SUMIFS('يومية المبيعات'!H:H,'يومية المبيعات'!C:C,C238,'يومية المبيعات'!F:F,$F$202)</f>
        <v>0</v>
      </c>
      <c r="H238" s="233">
        <f>SUMIFS('سداد عملاء'!E:E,'سداد عملاء'!C:C,C238,'سداد عملاء'!D:D,$F$202)</f>
        <v>0</v>
      </c>
      <c r="I238" s="236">
        <f t="shared" si="11"/>
        <v>0</v>
      </c>
      <c r="J238" s="34"/>
    </row>
    <row r="239" spans="2:10" ht="15" thickBot="1">
      <c r="B239" s="34"/>
      <c r="C239" s="237">
        <f t="shared" si="10"/>
        <v>43131</v>
      </c>
      <c r="D239" s="238">
        <f>SUMIFS('يومية المبيعات'!I:I,'يومية المبيعات'!C:C,C239,'يومية المبيعات'!F:F,$F$202)</f>
        <v>0</v>
      </c>
      <c r="E239" s="239">
        <f>SUMIFS('يومية المبيعات'!BV:BV,'يومية المبيعات'!C:C,C239,'يومية المبيعات'!F:F,$F$202)</f>
        <v>0</v>
      </c>
      <c r="F239" s="240">
        <f t="shared" si="9"/>
        <v>0</v>
      </c>
      <c r="G239" s="241">
        <f>SUMIFS('يومية المبيعات'!H:H,'يومية المبيعات'!C:C,C239,'يومية المبيعات'!F:F,$F$202)</f>
        <v>0</v>
      </c>
      <c r="H239" s="239">
        <f>SUMIFS('سداد عملاء'!E:E,'سداد عملاء'!C:C,C239,'سداد عملاء'!D:D,$F$202)</f>
        <v>0</v>
      </c>
      <c r="I239" s="242">
        <f t="shared" si="11"/>
        <v>0</v>
      </c>
      <c r="J239" s="34"/>
    </row>
    <row r="240" spans="2:10" ht="15" thickTop="1">
      <c r="B240" s="34"/>
      <c r="C240" s="34"/>
      <c r="D240" s="34"/>
      <c r="E240" s="34"/>
      <c r="F240" s="34"/>
      <c r="G240" s="34"/>
      <c r="H240" s="34"/>
      <c r="I240" s="34"/>
      <c r="J240" s="34"/>
    </row>
    <row r="249" spans="2:10" ht="15">
      <c r="J249" s="194" t="s">
        <v>77</v>
      </c>
    </row>
    <row r="250" spans="2:10">
      <c r="B250" s="34"/>
      <c r="C250" s="34"/>
      <c r="D250" s="34"/>
      <c r="E250" s="432" t="s">
        <v>55</v>
      </c>
      <c r="F250" s="432"/>
      <c r="G250" s="432"/>
      <c r="H250" s="34"/>
      <c r="I250" s="34"/>
      <c r="J250" s="34"/>
    </row>
    <row r="251" spans="2:10">
      <c r="B251" s="34"/>
      <c r="C251" s="34"/>
      <c r="D251" s="34"/>
      <c r="E251" s="432"/>
      <c r="F251" s="432"/>
      <c r="G251" s="432"/>
      <c r="H251" s="34"/>
      <c r="I251" s="34"/>
      <c r="J251" s="34"/>
    </row>
    <row r="252" spans="2:10" ht="15">
      <c r="B252" s="34"/>
      <c r="C252" s="34"/>
      <c r="D252" s="34"/>
      <c r="E252" s="196" t="s">
        <v>53</v>
      </c>
      <c r="F252" s="217" t="str">
        <f>C12</f>
        <v>عميل 4</v>
      </c>
      <c r="G252" s="218" t="s">
        <v>54</v>
      </c>
      <c r="H252" s="215"/>
      <c r="I252" s="219"/>
      <c r="J252" s="34"/>
    </row>
    <row r="253" spans="2:10" ht="15.75" thickBot="1">
      <c r="B253" s="34"/>
      <c r="C253" s="34"/>
      <c r="D253" s="34"/>
      <c r="E253" s="196"/>
      <c r="F253" s="217"/>
      <c r="G253" s="218"/>
      <c r="H253" s="34"/>
      <c r="I253" s="219"/>
      <c r="J253" s="34"/>
    </row>
    <row r="254" spans="2:10" ht="16.5" thickTop="1" thickBot="1">
      <c r="B254" s="34"/>
      <c r="C254" s="288" t="s">
        <v>25</v>
      </c>
      <c r="D254" s="286" t="s">
        <v>44</v>
      </c>
      <c r="E254" s="220" t="s">
        <v>40</v>
      </c>
      <c r="F254" s="286" t="s">
        <v>26</v>
      </c>
      <c r="G254" s="286" t="s">
        <v>41</v>
      </c>
      <c r="H254" s="286" t="s">
        <v>62</v>
      </c>
      <c r="I254" s="287" t="s">
        <v>51</v>
      </c>
      <c r="J254" s="34"/>
    </row>
    <row r="255" spans="2:10" ht="15.75" thickBot="1">
      <c r="B255" s="34"/>
      <c r="C255" s="39" t="s">
        <v>61</v>
      </c>
      <c r="D255" s="221">
        <f>D26</f>
        <v>0</v>
      </c>
      <c r="E255" s="222">
        <f>SUM(D259:D289)</f>
        <v>0</v>
      </c>
      <c r="F255" s="222">
        <f>SUM(E259:E289)</f>
        <v>0</v>
      </c>
      <c r="G255" s="222">
        <f>SUM(F259:F289)</f>
        <v>0</v>
      </c>
      <c r="H255" s="222">
        <f>SUM(G259:H289)</f>
        <v>0</v>
      </c>
      <c r="I255" s="223">
        <f>D255+E255-F255-H255</f>
        <v>0</v>
      </c>
      <c r="J255" s="34"/>
    </row>
    <row r="256" spans="2:10" ht="15.75" thickTop="1" thickBot="1">
      <c r="B256" s="34"/>
      <c r="C256" s="34"/>
      <c r="D256" s="215"/>
      <c r="E256" s="34"/>
      <c r="F256" s="219"/>
      <c r="G256" s="34"/>
      <c r="H256" s="34"/>
      <c r="I256" s="219"/>
      <c r="J256" s="34"/>
    </row>
    <row r="257" spans="2:10" ht="17.25" thickTop="1" thickBot="1">
      <c r="B257" s="34"/>
      <c r="C257" s="430" t="s">
        <v>1</v>
      </c>
      <c r="D257" s="431" t="s">
        <v>59</v>
      </c>
      <c r="E257" s="431"/>
      <c r="F257" s="431"/>
      <c r="G257" s="431" t="s">
        <v>60</v>
      </c>
      <c r="H257" s="431"/>
      <c r="I257" s="431"/>
      <c r="J257" s="34"/>
    </row>
    <row r="258" spans="2:10" ht="17.25" thickTop="1" thickBot="1">
      <c r="B258" s="34"/>
      <c r="C258" s="430"/>
      <c r="D258" s="289" t="s">
        <v>40</v>
      </c>
      <c r="E258" s="289" t="s">
        <v>26</v>
      </c>
      <c r="F258" s="289" t="s">
        <v>41</v>
      </c>
      <c r="G258" s="289" t="s">
        <v>58</v>
      </c>
      <c r="H258" s="289" t="s">
        <v>49</v>
      </c>
      <c r="I258" s="289" t="s">
        <v>56</v>
      </c>
      <c r="J258" s="34"/>
    </row>
    <row r="259" spans="2:10" ht="15" thickTop="1">
      <c r="B259" s="34"/>
      <c r="C259" s="224">
        <f>التكويد!D4</f>
        <v>43101</v>
      </c>
      <c r="D259" s="225">
        <f>SUMIFS('يومية المبيعات'!I:I,'يومية المبيعات'!C:C,C259,'يومية المبيعات'!F:F,$F$252)</f>
        <v>0</v>
      </c>
      <c r="E259" s="226">
        <f>SUMIFS('يومية المبيعات'!BV:BV,'يومية المبيعات'!C:C,C259,'يومية المبيعات'!F:F,$F$252)</f>
        <v>0</v>
      </c>
      <c r="F259" s="227">
        <f>D259-E259</f>
        <v>0</v>
      </c>
      <c r="G259" s="228">
        <f>SUMIFS('يومية المبيعات'!H:H,'يومية المبيعات'!C:C,C259,'يومية المبيعات'!F:F,$F$252)</f>
        <v>0</v>
      </c>
      <c r="H259" s="226">
        <f>SUMIFS('سداد عملاء'!E:E,'سداد عملاء'!C:C,C259,'سداد عملاء'!D:D,$F$252)</f>
        <v>0</v>
      </c>
      <c r="I259" s="229">
        <f>D255+D259-E259-G259-H259</f>
        <v>0</v>
      </c>
      <c r="J259" s="34"/>
    </row>
    <row r="260" spans="2:10">
      <c r="B260" s="34"/>
      <c r="C260" s="231">
        <f>C259+1</f>
        <v>43102</v>
      </c>
      <c r="D260" s="232">
        <f>SUMIFS('يومية المبيعات'!I:I,'يومية المبيعات'!C:C,C260,'يومية المبيعات'!F:F,$F$252)</f>
        <v>0</v>
      </c>
      <c r="E260" s="233">
        <f>SUMIFS('يومية المبيعات'!BV:BV,'يومية المبيعات'!C:C,C260,'يومية المبيعات'!F:F,$F$252)</f>
        <v>0</v>
      </c>
      <c r="F260" s="234">
        <f t="shared" ref="F260:F289" si="12">D260-E260</f>
        <v>0</v>
      </c>
      <c r="G260" s="235">
        <f>SUMIFS('يومية المبيعات'!H:H,'يومية المبيعات'!C:C,C260,'يومية المبيعات'!F:F,$F$252)</f>
        <v>0</v>
      </c>
      <c r="H260" s="233">
        <f>SUMIFS('سداد عملاء'!E:E,'سداد عملاء'!C:C,C260,'سداد عملاء'!D:D,$F$252)</f>
        <v>0</v>
      </c>
      <c r="I260" s="236">
        <f>I259+D260-E260-G260-H260</f>
        <v>0</v>
      </c>
      <c r="J260" s="34"/>
    </row>
    <row r="261" spans="2:10">
      <c r="B261" s="34"/>
      <c r="C261" s="231">
        <f t="shared" ref="C261:C289" si="13">C260+1</f>
        <v>43103</v>
      </c>
      <c r="D261" s="232">
        <f>SUMIFS('يومية المبيعات'!I:I,'يومية المبيعات'!C:C,C261,'يومية المبيعات'!F:F,$F$252)</f>
        <v>0</v>
      </c>
      <c r="E261" s="233">
        <f>SUMIFS('يومية المبيعات'!BV:BV,'يومية المبيعات'!C:C,C261,'يومية المبيعات'!F:F,$F$252)</f>
        <v>0</v>
      </c>
      <c r="F261" s="234">
        <f t="shared" si="12"/>
        <v>0</v>
      </c>
      <c r="G261" s="235">
        <f>SUMIFS('يومية المبيعات'!H:H,'يومية المبيعات'!C:C,C261,'يومية المبيعات'!F:F,$F$252)</f>
        <v>0</v>
      </c>
      <c r="H261" s="233">
        <f>SUMIFS('سداد عملاء'!E:E,'سداد عملاء'!C:C,C261,'سداد عملاء'!D:D,$F$252)</f>
        <v>0</v>
      </c>
      <c r="I261" s="236">
        <f t="shared" ref="I261:I289" si="14">I260+D261-E261-G261-H261</f>
        <v>0</v>
      </c>
      <c r="J261" s="34"/>
    </row>
    <row r="262" spans="2:10">
      <c r="B262" s="34"/>
      <c r="C262" s="231">
        <f t="shared" si="13"/>
        <v>43104</v>
      </c>
      <c r="D262" s="232">
        <f>SUMIFS('يومية المبيعات'!I:I,'يومية المبيعات'!C:C,C262,'يومية المبيعات'!F:F,$F$252)</f>
        <v>0</v>
      </c>
      <c r="E262" s="233">
        <f>SUMIFS('يومية المبيعات'!BV:BV,'يومية المبيعات'!C:C,C262,'يومية المبيعات'!F:F,$F$252)</f>
        <v>0</v>
      </c>
      <c r="F262" s="234">
        <f t="shared" si="12"/>
        <v>0</v>
      </c>
      <c r="G262" s="235">
        <f>SUMIFS('يومية المبيعات'!H:H,'يومية المبيعات'!C:C,C262,'يومية المبيعات'!F:F,$F$252)</f>
        <v>0</v>
      </c>
      <c r="H262" s="233">
        <f>SUMIFS('سداد عملاء'!E:E,'سداد عملاء'!C:C,C262,'سداد عملاء'!D:D,$F$252)</f>
        <v>0</v>
      </c>
      <c r="I262" s="236">
        <f t="shared" si="14"/>
        <v>0</v>
      </c>
      <c r="J262" s="34"/>
    </row>
    <row r="263" spans="2:10">
      <c r="B263" s="34"/>
      <c r="C263" s="231">
        <f t="shared" si="13"/>
        <v>43105</v>
      </c>
      <c r="D263" s="232">
        <f>SUMIFS('يومية المبيعات'!I:I,'يومية المبيعات'!C:C,C263,'يومية المبيعات'!F:F,$F$252)</f>
        <v>0</v>
      </c>
      <c r="E263" s="233">
        <f>SUMIFS('يومية المبيعات'!BV:BV,'يومية المبيعات'!C:C,C263,'يومية المبيعات'!F:F,$F$252)</f>
        <v>0</v>
      </c>
      <c r="F263" s="234">
        <f t="shared" si="12"/>
        <v>0</v>
      </c>
      <c r="G263" s="235">
        <f>SUMIFS('يومية المبيعات'!H:H,'يومية المبيعات'!C:C,C263,'يومية المبيعات'!F:F,$F$252)</f>
        <v>0</v>
      </c>
      <c r="H263" s="233">
        <f>SUMIFS('سداد عملاء'!E:E,'سداد عملاء'!C:C,C263,'سداد عملاء'!D:D,$F$252)</f>
        <v>0</v>
      </c>
      <c r="I263" s="236">
        <f t="shared" si="14"/>
        <v>0</v>
      </c>
      <c r="J263" s="34"/>
    </row>
    <row r="264" spans="2:10">
      <c r="B264" s="34"/>
      <c r="C264" s="231">
        <f t="shared" si="13"/>
        <v>43106</v>
      </c>
      <c r="D264" s="232">
        <f>SUMIFS('يومية المبيعات'!I:I,'يومية المبيعات'!C:C,C264,'يومية المبيعات'!F:F,$F$252)</f>
        <v>0</v>
      </c>
      <c r="E264" s="233">
        <f>SUMIFS('يومية المبيعات'!BV:BV,'يومية المبيعات'!C:C,C264,'يومية المبيعات'!F:F,$F$252)</f>
        <v>0</v>
      </c>
      <c r="F264" s="234">
        <f t="shared" si="12"/>
        <v>0</v>
      </c>
      <c r="G264" s="235">
        <f>SUMIFS('يومية المبيعات'!H:H,'يومية المبيعات'!C:C,C264,'يومية المبيعات'!F:F,$F$252)</f>
        <v>0</v>
      </c>
      <c r="H264" s="233">
        <f>SUMIFS('سداد عملاء'!E:E,'سداد عملاء'!C:C,C264,'سداد عملاء'!D:D,$F$252)</f>
        <v>0</v>
      </c>
      <c r="I264" s="236">
        <f t="shared" si="14"/>
        <v>0</v>
      </c>
      <c r="J264" s="34"/>
    </row>
    <row r="265" spans="2:10">
      <c r="B265" s="34"/>
      <c r="C265" s="231">
        <f t="shared" si="13"/>
        <v>43107</v>
      </c>
      <c r="D265" s="232">
        <f>SUMIFS('يومية المبيعات'!I:I,'يومية المبيعات'!C:C,C265,'يومية المبيعات'!F:F,$F$252)</f>
        <v>0</v>
      </c>
      <c r="E265" s="233">
        <f>SUMIFS('يومية المبيعات'!BV:BV,'يومية المبيعات'!C:C,C265,'يومية المبيعات'!F:F,$F$252)</f>
        <v>0</v>
      </c>
      <c r="F265" s="234">
        <f t="shared" si="12"/>
        <v>0</v>
      </c>
      <c r="G265" s="235">
        <f>SUMIFS('يومية المبيعات'!H:H,'يومية المبيعات'!C:C,C265,'يومية المبيعات'!F:F,$F$252)</f>
        <v>0</v>
      </c>
      <c r="H265" s="233">
        <f>SUMIFS('سداد عملاء'!E:E,'سداد عملاء'!C:C,C265,'سداد عملاء'!D:D,$F$252)</f>
        <v>0</v>
      </c>
      <c r="I265" s="236">
        <f t="shared" si="14"/>
        <v>0</v>
      </c>
      <c r="J265" s="34"/>
    </row>
    <row r="266" spans="2:10">
      <c r="B266" s="34"/>
      <c r="C266" s="231">
        <f t="shared" si="13"/>
        <v>43108</v>
      </c>
      <c r="D266" s="232">
        <f>SUMIFS('يومية المبيعات'!I:I,'يومية المبيعات'!C:C,C266,'يومية المبيعات'!F:F,$F$252)</f>
        <v>0</v>
      </c>
      <c r="E266" s="233">
        <f>SUMIFS('يومية المبيعات'!BV:BV,'يومية المبيعات'!C:C,C266,'يومية المبيعات'!F:F,$F$252)</f>
        <v>0</v>
      </c>
      <c r="F266" s="234">
        <f t="shared" si="12"/>
        <v>0</v>
      </c>
      <c r="G266" s="235">
        <f>SUMIFS('يومية المبيعات'!H:H,'يومية المبيعات'!C:C,C266,'يومية المبيعات'!F:F,$F$252)</f>
        <v>0</v>
      </c>
      <c r="H266" s="233">
        <f>SUMIFS('سداد عملاء'!E:E,'سداد عملاء'!C:C,C266,'سداد عملاء'!D:D,$F$252)</f>
        <v>0</v>
      </c>
      <c r="I266" s="236">
        <f t="shared" si="14"/>
        <v>0</v>
      </c>
      <c r="J266" s="34"/>
    </row>
    <row r="267" spans="2:10">
      <c r="B267" s="34"/>
      <c r="C267" s="231">
        <f t="shared" si="13"/>
        <v>43109</v>
      </c>
      <c r="D267" s="232">
        <f>SUMIFS('يومية المبيعات'!I:I,'يومية المبيعات'!C:C,C267,'يومية المبيعات'!F:F,$F$252)</f>
        <v>0</v>
      </c>
      <c r="E267" s="233">
        <f>SUMIFS('يومية المبيعات'!BV:BV,'يومية المبيعات'!C:C,C267,'يومية المبيعات'!F:F,$F$252)</f>
        <v>0</v>
      </c>
      <c r="F267" s="234">
        <f t="shared" si="12"/>
        <v>0</v>
      </c>
      <c r="G267" s="235">
        <f>SUMIFS('يومية المبيعات'!H:H,'يومية المبيعات'!C:C,C267,'يومية المبيعات'!F:F,$F$252)</f>
        <v>0</v>
      </c>
      <c r="H267" s="233">
        <f>SUMIFS('سداد عملاء'!E:E,'سداد عملاء'!C:C,C267,'سداد عملاء'!D:D,$F$252)</f>
        <v>0</v>
      </c>
      <c r="I267" s="236">
        <f t="shared" si="14"/>
        <v>0</v>
      </c>
      <c r="J267" s="34"/>
    </row>
    <row r="268" spans="2:10">
      <c r="B268" s="34"/>
      <c r="C268" s="231">
        <f t="shared" si="13"/>
        <v>43110</v>
      </c>
      <c r="D268" s="232">
        <f>SUMIFS('يومية المبيعات'!I:I,'يومية المبيعات'!C:C,C268,'يومية المبيعات'!F:F,$F$252)</f>
        <v>0</v>
      </c>
      <c r="E268" s="233">
        <f>SUMIFS('يومية المبيعات'!BV:BV,'يومية المبيعات'!C:C,C268,'يومية المبيعات'!F:F,$F$252)</f>
        <v>0</v>
      </c>
      <c r="F268" s="234">
        <f t="shared" si="12"/>
        <v>0</v>
      </c>
      <c r="G268" s="235">
        <f>SUMIFS('يومية المبيعات'!H:H,'يومية المبيعات'!C:C,C268,'يومية المبيعات'!F:F,$F$252)</f>
        <v>0</v>
      </c>
      <c r="H268" s="233">
        <f>SUMIFS('سداد عملاء'!E:E,'سداد عملاء'!C:C,C268,'سداد عملاء'!D:D,$F$252)</f>
        <v>0</v>
      </c>
      <c r="I268" s="236">
        <f t="shared" si="14"/>
        <v>0</v>
      </c>
      <c r="J268" s="34"/>
    </row>
    <row r="269" spans="2:10">
      <c r="B269" s="34"/>
      <c r="C269" s="231">
        <f t="shared" si="13"/>
        <v>43111</v>
      </c>
      <c r="D269" s="232">
        <f>SUMIFS('يومية المبيعات'!I:I,'يومية المبيعات'!C:C,C269,'يومية المبيعات'!F:F,$F$252)</f>
        <v>0</v>
      </c>
      <c r="E269" s="233">
        <f>SUMIFS('يومية المبيعات'!BV:BV,'يومية المبيعات'!C:C,C269,'يومية المبيعات'!F:F,$F$252)</f>
        <v>0</v>
      </c>
      <c r="F269" s="234">
        <f t="shared" si="12"/>
        <v>0</v>
      </c>
      <c r="G269" s="235">
        <f>SUMIFS('يومية المبيعات'!H:H,'يومية المبيعات'!C:C,C269,'يومية المبيعات'!F:F,$F$252)</f>
        <v>0</v>
      </c>
      <c r="H269" s="233">
        <f>SUMIFS('سداد عملاء'!E:E,'سداد عملاء'!C:C,C269,'سداد عملاء'!D:D,$F$252)</f>
        <v>0</v>
      </c>
      <c r="I269" s="236">
        <f t="shared" si="14"/>
        <v>0</v>
      </c>
      <c r="J269" s="34"/>
    </row>
    <row r="270" spans="2:10">
      <c r="B270" s="34"/>
      <c r="C270" s="231">
        <f t="shared" si="13"/>
        <v>43112</v>
      </c>
      <c r="D270" s="232">
        <f>SUMIFS('يومية المبيعات'!I:I,'يومية المبيعات'!C:C,C270,'يومية المبيعات'!F:F,$F$252)</f>
        <v>0</v>
      </c>
      <c r="E270" s="233">
        <f>SUMIFS('يومية المبيعات'!BV:BV,'يومية المبيعات'!C:C,C270,'يومية المبيعات'!F:F,$F$252)</f>
        <v>0</v>
      </c>
      <c r="F270" s="234">
        <f t="shared" si="12"/>
        <v>0</v>
      </c>
      <c r="G270" s="235">
        <f>SUMIFS('يومية المبيعات'!H:H,'يومية المبيعات'!C:C,C270,'يومية المبيعات'!F:F,$F$252)</f>
        <v>0</v>
      </c>
      <c r="H270" s="233">
        <f>SUMIFS('سداد عملاء'!E:E,'سداد عملاء'!C:C,C270,'سداد عملاء'!D:D,$F$252)</f>
        <v>0</v>
      </c>
      <c r="I270" s="236">
        <f t="shared" si="14"/>
        <v>0</v>
      </c>
      <c r="J270" s="34"/>
    </row>
    <row r="271" spans="2:10">
      <c r="B271" s="34"/>
      <c r="C271" s="231">
        <f t="shared" si="13"/>
        <v>43113</v>
      </c>
      <c r="D271" s="232">
        <f>SUMIFS('يومية المبيعات'!I:I,'يومية المبيعات'!C:C,C271,'يومية المبيعات'!F:F,$F$252)</f>
        <v>0</v>
      </c>
      <c r="E271" s="233">
        <f>SUMIFS('يومية المبيعات'!BV:BV,'يومية المبيعات'!C:C,C271,'يومية المبيعات'!F:F,$F$252)</f>
        <v>0</v>
      </c>
      <c r="F271" s="234">
        <f t="shared" si="12"/>
        <v>0</v>
      </c>
      <c r="G271" s="235">
        <f>SUMIFS('يومية المبيعات'!H:H,'يومية المبيعات'!C:C,C271,'يومية المبيعات'!F:F,$F$252)</f>
        <v>0</v>
      </c>
      <c r="H271" s="233">
        <f>SUMIFS('سداد عملاء'!E:E,'سداد عملاء'!C:C,C271,'سداد عملاء'!D:D,$F$252)</f>
        <v>0</v>
      </c>
      <c r="I271" s="236">
        <f t="shared" si="14"/>
        <v>0</v>
      </c>
      <c r="J271" s="34"/>
    </row>
    <row r="272" spans="2:10">
      <c r="B272" s="34"/>
      <c r="C272" s="231">
        <f t="shared" si="13"/>
        <v>43114</v>
      </c>
      <c r="D272" s="232">
        <f>SUMIFS('يومية المبيعات'!I:I,'يومية المبيعات'!C:C,C272,'يومية المبيعات'!F:F,$F$252)</f>
        <v>0</v>
      </c>
      <c r="E272" s="233">
        <f>SUMIFS('يومية المبيعات'!BV:BV,'يومية المبيعات'!C:C,C272,'يومية المبيعات'!F:F,$F$252)</f>
        <v>0</v>
      </c>
      <c r="F272" s="234">
        <f t="shared" si="12"/>
        <v>0</v>
      </c>
      <c r="G272" s="235">
        <f>SUMIFS('يومية المبيعات'!H:H,'يومية المبيعات'!C:C,C272,'يومية المبيعات'!F:F,$F$252)</f>
        <v>0</v>
      </c>
      <c r="H272" s="233">
        <f>SUMIFS('سداد عملاء'!E:E,'سداد عملاء'!C:C,C272,'سداد عملاء'!D:D,$F$252)</f>
        <v>0</v>
      </c>
      <c r="I272" s="236">
        <f t="shared" si="14"/>
        <v>0</v>
      </c>
      <c r="J272" s="34"/>
    </row>
    <row r="273" spans="2:10">
      <c r="B273" s="34"/>
      <c r="C273" s="231">
        <f t="shared" si="13"/>
        <v>43115</v>
      </c>
      <c r="D273" s="232">
        <f>SUMIFS('يومية المبيعات'!I:I,'يومية المبيعات'!C:C,C273,'يومية المبيعات'!F:F,$F$252)</f>
        <v>0</v>
      </c>
      <c r="E273" s="233">
        <f>SUMIFS('يومية المبيعات'!BV:BV,'يومية المبيعات'!C:C,C273,'يومية المبيعات'!F:F,$F$252)</f>
        <v>0</v>
      </c>
      <c r="F273" s="234">
        <f t="shared" si="12"/>
        <v>0</v>
      </c>
      <c r="G273" s="235">
        <f>SUMIFS('يومية المبيعات'!H:H,'يومية المبيعات'!C:C,C273,'يومية المبيعات'!F:F,$F$252)</f>
        <v>0</v>
      </c>
      <c r="H273" s="233">
        <f>SUMIFS('سداد عملاء'!E:E,'سداد عملاء'!C:C,C273,'سداد عملاء'!D:D,$F$252)</f>
        <v>0</v>
      </c>
      <c r="I273" s="236">
        <f t="shared" si="14"/>
        <v>0</v>
      </c>
      <c r="J273" s="34"/>
    </row>
    <row r="274" spans="2:10">
      <c r="B274" s="34"/>
      <c r="C274" s="231">
        <f t="shared" si="13"/>
        <v>43116</v>
      </c>
      <c r="D274" s="232">
        <f>SUMIFS('يومية المبيعات'!I:I,'يومية المبيعات'!C:C,C274,'يومية المبيعات'!F:F,$F$252)</f>
        <v>0</v>
      </c>
      <c r="E274" s="233">
        <f>SUMIFS('يومية المبيعات'!BV:BV,'يومية المبيعات'!C:C,C274,'يومية المبيعات'!F:F,$F$252)</f>
        <v>0</v>
      </c>
      <c r="F274" s="234">
        <f t="shared" si="12"/>
        <v>0</v>
      </c>
      <c r="G274" s="235">
        <f>SUMIFS('يومية المبيعات'!H:H,'يومية المبيعات'!C:C,C274,'يومية المبيعات'!F:F,$F$252)</f>
        <v>0</v>
      </c>
      <c r="H274" s="233">
        <f>SUMIFS('سداد عملاء'!E:E,'سداد عملاء'!C:C,C274,'سداد عملاء'!D:D,$F$252)</f>
        <v>0</v>
      </c>
      <c r="I274" s="236">
        <f t="shared" si="14"/>
        <v>0</v>
      </c>
      <c r="J274" s="34"/>
    </row>
    <row r="275" spans="2:10">
      <c r="B275" s="34"/>
      <c r="C275" s="231">
        <f t="shared" si="13"/>
        <v>43117</v>
      </c>
      <c r="D275" s="232">
        <f>SUMIFS('يومية المبيعات'!I:I,'يومية المبيعات'!C:C,C275,'يومية المبيعات'!F:F,$F$252)</f>
        <v>0</v>
      </c>
      <c r="E275" s="233">
        <f>SUMIFS('يومية المبيعات'!BV:BV,'يومية المبيعات'!C:C,C275,'يومية المبيعات'!F:F,$F$252)</f>
        <v>0</v>
      </c>
      <c r="F275" s="234">
        <f t="shared" si="12"/>
        <v>0</v>
      </c>
      <c r="G275" s="235">
        <f>SUMIFS('يومية المبيعات'!H:H,'يومية المبيعات'!C:C,C275,'يومية المبيعات'!F:F,$F$252)</f>
        <v>0</v>
      </c>
      <c r="H275" s="233">
        <f>SUMIFS('سداد عملاء'!E:E,'سداد عملاء'!C:C,C275,'سداد عملاء'!D:D,$F$252)</f>
        <v>0</v>
      </c>
      <c r="I275" s="236">
        <f t="shared" si="14"/>
        <v>0</v>
      </c>
      <c r="J275" s="34"/>
    </row>
    <row r="276" spans="2:10">
      <c r="B276" s="34"/>
      <c r="C276" s="231">
        <f t="shared" si="13"/>
        <v>43118</v>
      </c>
      <c r="D276" s="232">
        <f>SUMIFS('يومية المبيعات'!I:I,'يومية المبيعات'!C:C,C276,'يومية المبيعات'!F:F,$F$252)</f>
        <v>0</v>
      </c>
      <c r="E276" s="233">
        <f>SUMIFS('يومية المبيعات'!BV:BV,'يومية المبيعات'!C:C,C276,'يومية المبيعات'!F:F,$F$252)</f>
        <v>0</v>
      </c>
      <c r="F276" s="234">
        <f t="shared" si="12"/>
        <v>0</v>
      </c>
      <c r="G276" s="235">
        <f>SUMIFS('يومية المبيعات'!H:H,'يومية المبيعات'!C:C,C276,'يومية المبيعات'!F:F,$F$252)</f>
        <v>0</v>
      </c>
      <c r="H276" s="233">
        <f>SUMIFS('سداد عملاء'!E:E,'سداد عملاء'!C:C,C276,'سداد عملاء'!D:D,$F$252)</f>
        <v>0</v>
      </c>
      <c r="I276" s="236">
        <f t="shared" si="14"/>
        <v>0</v>
      </c>
      <c r="J276" s="34"/>
    </row>
    <row r="277" spans="2:10">
      <c r="B277" s="34"/>
      <c r="C277" s="231">
        <f t="shared" si="13"/>
        <v>43119</v>
      </c>
      <c r="D277" s="232">
        <f>SUMIFS('يومية المبيعات'!I:I,'يومية المبيعات'!C:C,C277,'يومية المبيعات'!F:F,$F$252)</f>
        <v>0</v>
      </c>
      <c r="E277" s="233">
        <f>SUMIFS('يومية المبيعات'!BV:BV,'يومية المبيعات'!C:C,C277,'يومية المبيعات'!F:F,$F$252)</f>
        <v>0</v>
      </c>
      <c r="F277" s="234">
        <f t="shared" si="12"/>
        <v>0</v>
      </c>
      <c r="G277" s="235">
        <f>SUMIFS('يومية المبيعات'!H:H,'يومية المبيعات'!C:C,C277,'يومية المبيعات'!F:F,$F$252)</f>
        <v>0</v>
      </c>
      <c r="H277" s="233">
        <f>SUMIFS('سداد عملاء'!E:E,'سداد عملاء'!C:C,C277,'سداد عملاء'!D:D,$F$252)</f>
        <v>0</v>
      </c>
      <c r="I277" s="236">
        <f t="shared" si="14"/>
        <v>0</v>
      </c>
      <c r="J277" s="34"/>
    </row>
    <row r="278" spans="2:10">
      <c r="B278" s="34"/>
      <c r="C278" s="231">
        <f t="shared" si="13"/>
        <v>43120</v>
      </c>
      <c r="D278" s="232">
        <f>SUMIFS('يومية المبيعات'!I:I,'يومية المبيعات'!C:C,C278,'يومية المبيعات'!F:F,$F$252)</f>
        <v>0</v>
      </c>
      <c r="E278" s="233">
        <f>SUMIFS('يومية المبيعات'!BV:BV,'يومية المبيعات'!C:C,C278,'يومية المبيعات'!F:F,$F$252)</f>
        <v>0</v>
      </c>
      <c r="F278" s="234">
        <f t="shared" si="12"/>
        <v>0</v>
      </c>
      <c r="G278" s="235">
        <f>SUMIFS('يومية المبيعات'!H:H,'يومية المبيعات'!C:C,C278,'يومية المبيعات'!F:F,$F$252)</f>
        <v>0</v>
      </c>
      <c r="H278" s="233">
        <f>SUMIFS('سداد عملاء'!E:E,'سداد عملاء'!C:C,C278,'سداد عملاء'!D:D,$F$252)</f>
        <v>0</v>
      </c>
      <c r="I278" s="236">
        <f t="shared" si="14"/>
        <v>0</v>
      </c>
      <c r="J278" s="34"/>
    </row>
    <row r="279" spans="2:10">
      <c r="B279" s="34"/>
      <c r="C279" s="231">
        <f t="shared" si="13"/>
        <v>43121</v>
      </c>
      <c r="D279" s="232">
        <f>SUMIFS('يومية المبيعات'!I:I,'يومية المبيعات'!C:C,C279,'يومية المبيعات'!F:F,$F$252)</f>
        <v>0</v>
      </c>
      <c r="E279" s="233">
        <f>SUMIFS('يومية المبيعات'!BV:BV,'يومية المبيعات'!C:C,C279,'يومية المبيعات'!F:F,$F$252)</f>
        <v>0</v>
      </c>
      <c r="F279" s="234">
        <f t="shared" si="12"/>
        <v>0</v>
      </c>
      <c r="G279" s="235">
        <f>SUMIFS('يومية المبيعات'!H:H,'يومية المبيعات'!C:C,C279,'يومية المبيعات'!F:F,$F$252)</f>
        <v>0</v>
      </c>
      <c r="H279" s="233">
        <f>SUMIFS('سداد عملاء'!E:E,'سداد عملاء'!C:C,C279,'سداد عملاء'!D:D,$F$252)</f>
        <v>0</v>
      </c>
      <c r="I279" s="236">
        <f t="shared" si="14"/>
        <v>0</v>
      </c>
      <c r="J279" s="34"/>
    </row>
    <row r="280" spans="2:10">
      <c r="B280" s="34"/>
      <c r="C280" s="231">
        <f t="shared" si="13"/>
        <v>43122</v>
      </c>
      <c r="D280" s="232">
        <f>SUMIFS('يومية المبيعات'!I:I,'يومية المبيعات'!C:C,C280,'يومية المبيعات'!F:F,$F$252)</f>
        <v>0</v>
      </c>
      <c r="E280" s="233">
        <f>SUMIFS('يومية المبيعات'!BV:BV,'يومية المبيعات'!C:C,C280,'يومية المبيعات'!F:F,$F$252)</f>
        <v>0</v>
      </c>
      <c r="F280" s="234">
        <f t="shared" si="12"/>
        <v>0</v>
      </c>
      <c r="G280" s="235">
        <f>SUMIFS('يومية المبيعات'!H:H,'يومية المبيعات'!C:C,C280,'يومية المبيعات'!F:F,$F$252)</f>
        <v>0</v>
      </c>
      <c r="H280" s="233">
        <f>SUMIFS('سداد عملاء'!E:E,'سداد عملاء'!C:C,C280,'سداد عملاء'!D:D,$F$252)</f>
        <v>0</v>
      </c>
      <c r="I280" s="236">
        <f t="shared" si="14"/>
        <v>0</v>
      </c>
      <c r="J280" s="34"/>
    </row>
    <row r="281" spans="2:10">
      <c r="B281" s="34"/>
      <c r="C281" s="231">
        <f t="shared" si="13"/>
        <v>43123</v>
      </c>
      <c r="D281" s="232">
        <f>SUMIFS('يومية المبيعات'!I:I,'يومية المبيعات'!C:C,C281,'يومية المبيعات'!F:F,$F$252)</f>
        <v>0</v>
      </c>
      <c r="E281" s="233">
        <f>SUMIFS('يومية المبيعات'!BV:BV,'يومية المبيعات'!C:C,C281,'يومية المبيعات'!F:F,$F$252)</f>
        <v>0</v>
      </c>
      <c r="F281" s="234">
        <f t="shared" si="12"/>
        <v>0</v>
      </c>
      <c r="G281" s="235">
        <f>SUMIFS('يومية المبيعات'!H:H,'يومية المبيعات'!C:C,C281,'يومية المبيعات'!F:F,$F$252)</f>
        <v>0</v>
      </c>
      <c r="H281" s="233">
        <f>SUMIFS('سداد عملاء'!E:E,'سداد عملاء'!C:C,C281,'سداد عملاء'!D:D,$F$252)</f>
        <v>0</v>
      </c>
      <c r="I281" s="236">
        <f t="shared" si="14"/>
        <v>0</v>
      </c>
      <c r="J281" s="34"/>
    </row>
    <row r="282" spans="2:10">
      <c r="B282" s="34"/>
      <c r="C282" s="231">
        <f t="shared" si="13"/>
        <v>43124</v>
      </c>
      <c r="D282" s="232">
        <f>SUMIFS('يومية المبيعات'!I:I,'يومية المبيعات'!C:C,C282,'يومية المبيعات'!F:F,$F$252)</f>
        <v>0</v>
      </c>
      <c r="E282" s="233">
        <f>SUMIFS('يومية المبيعات'!BV:BV,'يومية المبيعات'!C:C,C282,'يومية المبيعات'!F:F,$F$252)</f>
        <v>0</v>
      </c>
      <c r="F282" s="234">
        <f t="shared" si="12"/>
        <v>0</v>
      </c>
      <c r="G282" s="235">
        <f>SUMIFS('يومية المبيعات'!H:H,'يومية المبيعات'!C:C,C282,'يومية المبيعات'!F:F,$F$252)</f>
        <v>0</v>
      </c>
      <c r="H282" s="233">
        <f>SUMIFS('سداد عملاء'!E:E,'سداد عملاء'!C:C,C282,'سداد عملاء'!D:D,$F$252)</f>
        <v>0</v>
      </c>
      <c r="I282" s="236">
        <f t="shared" si="14"/>
        <v>0</v>
      </c>
      <c r="J282" s="34"/>
    </row>
    <row r="283" spans="2:10">
      <c r="B283" s="34"/>
      <c r="C283" s="231">
        <f t="shared" si="13"/>
        <v>43125</v>
      </c>
      <c r="D283" s="232">
        <f>SUMIFS('يومية المبيعات'!I:I,'يومية المبيعات'!C:C,C283,'يومية المبيعات'!F:F,$F$252)</f>
        <v>0</v>
      </c>
      <c r="E283" s="233">
        <f>SUMIFS('يومية المبيعات'!BV:BV,'يومية المبيعات'!C:C,C283,'يومية المبيعات'!F:F,$F$252)</f>
        <v>0</v>
      </c>
      <c r="F283" s="234">
        <f t="shared" si="12"/>
        <v>0</v>
      </c>
      <c r="G283" s="235">
        <f>SUMIFS('يومية المبيعات'!H:H,'يومية المبيعات'!C:C,C283,'يومية المبيعات'!F:F,$F$252)</f>
        <v>0</v>
      </c>
      <c r="H283" s="233">
        <f>SUMIFS('سداد عملاء'!E:E,'سداد عملاء'!C:C,C283,'سداد عملاء'!D:D,$F$252)</f>
        <v>0</v>
      </c>
      <c r="I283" s="236">
        <f t="shared" si="14"/>
        <v>0</v>
      </c>
      <c r="J283" s="34"/>
    </row>
    <row r="284" spans="2:10">
      <c r="B284" s="34"/>
      <c r="C284" s="231">
        <f t="shared" si="13"/>
        <v>43126</v>
      </c>
      <c r="D284" s="232">
        <f>SUMIFS('يومية المبيعات'!I:I,'يومية المبيعات'!C:C,C284,'يومية المبيعات'!F:F,$F$252)</f>
        <v>0</v>
      </c>
      <c r="E284" s="233">
        <f>SUMIFS('يومية المبيعات'!BV:BV,'يومية المبيعات'!C:C,C284,'يومية المبيعات'!F:F,$F$252)</f>
        <v>0</v>
      </c>
      <c r="F284" s="234">
        <f t="shared" si="12"/>
        <v>0</v>
      </c>
      <c r="G284" s="235">
        <f>SUMIFS('يومية المبيعات'!H:H,'يومية المبيعات'!C:C,C284,'يومية المبيعات'!F:F,$F$252)</f>
        <v>0</v>
      </c>
      <c r="H284" s="233">
        <f>SUMIFS('سداد عملاء'!E:E,'سداد عملاء'!C:C,C284,'سداد عملاء'!D:D,$F$252)</f>
        <v>0</v>
      </c>
      <c r="I284" s="236">
        <f t="shared" si="14"/>
        <v>0</v>
      </c>
      <c r="J284" s="34"/>
    </row>
    <row r="285" spans="2:10">
      <c r="B285" s="34"/>
      <c r="C285" s="231">
        <f t="shared" si="13"/>
        <v>43127</v>
      </c>
      <c r="D285" s="232">
        <f>SUMIFS('يومية المبيعات'!I:I,'يومية المبيعات'!C:C,C285,'يومية المبيعات'!F:F,$F$252)</f>
        <v>0</v>
      </c>
      <c r="E285" s="233">
        <f>SUMIFS('يومية المبيعات'!BV:BV,'يومية المبيعات'!C:C,C285,'يومية المبيعات'!F:F,$F$252)</f>
        <v>0</v>
      </c>
      <c r="F285" s="234">
        <f t="shared" si="12"/>
        <v>0</v>
      </c>
      <c r="G285" s="235">
        <f>SUMIFS('يومية المبيعات'!H:H,'يومية المبيعات'!C:C,C285,'يومية المبيعات'!F:F,$F$252)</f>
        <v>0</v>
      </c>
      <c r="H285" s="233">
        <f>SUMIFS('سداد عملاء'!E:E,'سداد عملاء'!C:C,C285,'سداد عملاء'!D:D,$F$252)</f>
        <v>0</v>
      </c>
      <c r="I285" s="236">
        <f t="shared" si="14"/>
        <v>0</v>
      </c>
      <c r="J285" s="34"/>
    </row>
    <row r="286" spans="2:10">
      <c r="B286" s="34"/>
      <c r="C286" s="231">
        <f t="shared" si="13"/>
        <v>43128</v>
      </c>
      <c r="D286" s="232">
        <f>SUMIFS('يومية المبيعات'!I:I,'يومية المبيعات'!C:C,C286,'يومية المبيعات'!F:F,$F$252)</f>
        <v>0</v>
      </c>
      <c r="E286" s="233">
        <f>SUMIFS('يومية المبيعات'!BV:BV,'يومية المبيعات'!C:C,C286,'يومية المبيعات'!F:F,$F$252)</f>
        <v>0</v>
      </c>
      <c r="F286" s="234">
        <f t="shared" si="12"/>
        <v>0</v>
      </c>
      <c r="G286" s="235">
        <f>SUMIFS('يومية المبيعات'!H:H,'يومية المبيعات'!C:C,C286,'يومية المبيعات'!F:F,$F$252)</f>
        <v>0</v>
      </c>
      <c r="H286" s="233">
        <f>SUMIFS('سداد عملاء'!E:E,'سداد عملاء'!C:C,C286,'سداد عملاء'!D:D,$F$252)</f>
        <v>0</v>
      </c>
      <c r="I286" s="236">
        <f t="shared" si="14"/>
        <v>0</v>
      </c>
      <c r="J286" s="34"/>
    </row>
    <row r="287" spans="2:10">
      <c r="B287" s="34"/>
      <c r="C287" s="231">
        <f t="shared" si="13"/>
        <v>43129</v>
      </c>
      <c r="D287" s="232">
        <f>SUMIFS('يومية المبيعات'!I:I,'يومية المبيعات'!C:C,C287,'يومية المبيعات'!F:F,$F$252)</f>
        <v>0</v>
      </c>
      <c r="E287" s="233">
        <f>SUMIFS('يومية المبيعات'!BV:BV,'يومية المبيعات'!C:C,C287,'يومية المبيعات'!F:F,$F$252)</f>
        <v>0</v>
      </c>
      <c r="F287" s="234">
        <f t="shared" si="12"/>
        <v>0</v>
      </c>
      <c r="G287" s="235">
        <f>SUMIFS('يومية المبيعات'!H:H,'يومية المبيعات'!C:C,C287,'يومية المبيعات'!F:F,$F$252)</f>
        <v>0</v>
      </c>
      <c r="H287" s="233">
        <f>SUMIFS('سداد عملاء'!E:E,'سداد عملاء'!C:C,C287,'سداد عملاء'!D:D,$F$252)</f>
        <v>0</v>
      </c>
      <c r="I287" s="236">
        <f t="shared" si="14"/>
        <v>0</v>
      </c>
      <c r="J287" s="34"/>
    </row>
    <row r="288" spans="2:10">
      <c r="B288" s="34"/>
      <c r="C288" s="231">
        <f t="shared" si="13"/>
        <v>43130</v>
      </c>
      <c r="D288" s="232">
        <f>SUMIFS('يومية المبيعات'!I:I,'يومية المبيعات'!C:C,C288,'يومية المبيعات'!F:F,$F$252)</f>
        <v>0</v>
      </c>
      <c r="E288" s="233">
        <f>SUMIFS('يومية المبيعات'!BV:BV,'يومية المبيعات'!C:C,C288,'يومية المبيعات'!F:F,$F$252)</f>
        <v>0</v>
      </c>
      <c r="F288" s="234">
        <f t="shared" si="12"/>
        <v>0</v>
      </c>
      <c r="G288" s="235">
        <f>SUMIFS('يومية المبيعات'!H:H,'يومية المبيعات'!C:C,C288,'يومية المبيعات'!F:F,$F$252)</f>
        <v>0</v>
      </c>
      <c r="H288" s="233">
        <f>SUMIFS('سداد عملاء'!E:E,'سداد عملاء'!C:C,C288,'سداد عملاء'!D:D,$F$252)</f>
        <v>0</v>
      </c>
      <c r="I288" s="236">
        <f t="shared" si="14"/>
        <v>0</v>
      </c>
      <c r="J288" s="34"/>
    </row>
    <row r="289" spans="2:10" ht="15" thickBot="1">
      <c r="B289" s="34"/>
      <c r="C289" s="237">
        <f t="shared" si="13"/>
        <v>43131</v>
      </c>
      <c r="D289" s="238">
        <f>SUMIFS('يومية المبيعات'!I:I,'يومية المبيعات'!C:C,C289,'يومية المبيعات'!F:F,$F$252)</f>
        <v>0</v>
      </c>
      <c r="E289" s="239">
        <f>SUMIFS('يومية المبيعات'!BV:BV,'يومية المبيعات'!C:C,C289,'يومية المبيعات'!F:F,$F$252)</f>
        <v>0</v>
      </c>
      <c r="F289" s="240">
        <f t="shared" si="12"/>
        <v>0</v>
      </c>
      <c r="G289" s="241">
        <f>SUMIFS('يومية المبيعات'!H:H,'يومية المبيعات'!C:C,C289,'يومية المبيعات'!F:F,$F$252)</f>
        <v>0</v>
      </c>
      <c r="H289" s="239">
        <f>SUMIFS('سداد عملاء'!E:E,'سداد عملاء'!C:C,C289,'سداد عملاء'!D:D,$F$252)</f>
        <v>0</v>
      </c>
      <c r="I289" s="242">
        <f t="shared" si="14"/>
        <v>0</v>
      </c>
      <c r="J289" s="34"/>
    </row>
    <row r="290" spans="2:10" ht="15" thickTop="1">
      <c r="B290" s="34"/>
      <c r="C290" s="34"/>
      <c r="D290" s="34"/>
      <c r="E290" s="34"/>
      <c r="F290" s="34"/>
      <c r="G290" s="34"/>
      <c r="H290" s="34"/>
      <c r="I290" s="34"/>
      <c r="J290" s="34"/>
    </row>
    <row r="299" spans="2:10" ht="15">
      <c r="J299" s="194" t="s">
        <v>77</v>
      </c>
    </row>
    <row r="300" spans="2:10">
      <c r="B300" s="34"/>
      <c r="C300" s="34"/>
      <c r="D300" s="34"/>
      <c r="E300" s="432" t="s">
        <v>55</v>
      </c>
      <c r="F300" s="432"/>
      <c r="G300" s="432"/>
      <c r="H300" s="34"/>
      <c r="I300" s="34"/>
      <c r="J300" s="34"/>
    </row>
    <row r="301" spans="2:10">
      <c r="B301" s="34"/>
      <c r="C301" s="34"/>
      <c r="D301" s="34"/>
      <c r="E301" s="432"/>
      <c r="F301" s="432"/>
      <c r="G301" s="432"/>
      <c r="H301" s="34"/>
      <c r="I301" s="34"/>
      <c r="J301" s="34"/>
    </row>
    <row r="302" spans="2:10" ht="15">
      <c r="B302" s="34"/>
      <c r="C302" s="34"/>
      <c r="D302" s="34"/>
      <c r="E302" s="196" t="s">
        <v>53</v>
      </c>
      <c r="F302" s="217" t="str">
        <f>C13</f>
        <v>عميل 5</v>
      </c>
      <c r="G302" s="218" t="s">
        <v>54</v>
      </c>
      <c r="H302" s="215"/>
      <c r="I302" s="219"/>
      <c r="J302" s="34"/>
    </row>
    <row r="303" spans="2:10" ht="15.75" thickBot="1">
      <c r="B303" s="34"/>
      <c r="C303" s="34"/>
      <c r="D303" s="34"/>
      <c r="E303" s="196"/>
      <c r="F303" s="217"/>
      <c r="G303" s="218"/>
      <c r="H303" s="34"/>
      <c r="I303" s="219"/>
      <c r="J303" s="34"/>
    </row>
    <row r="304" spans="2:10" ht="16.5" thickTop="1" thickBot="1">
      <c r="B304" s="34"/>
      <c r="C304" s="288" t="s">
        <v>25</v>
      </c>
      <c r="D304" s="286" t="s">
        <v>44</v>
      </c>
      <c r="E304" s="220" t="s">
        <v>40</v>
      </c>
      <c r="F304" s="286" t="s">
        <v>26</v>
      </c>
      <c r="G304" s="286" t="s">
        <v>41</v>
      </c>
      <c r="H304" s="286" t="s">
        <v>62</v>
      </c>
      <c r="I304" s="287" t="s">
        <v>51</v>
      </c>
      <c r="J304" s="34"/>
    </row>
    <row r="305" spans="2:10" ht="15.75" thickBot="1">
      <c r="B305" s="34"/>
      <c r="C305" s="39" t="s">
        <v>61</v>
      </c>
      <c r="D305" s="221">
        <f>D27</f>
        <v>0</v>
      </c>
      <c r="E305" s="222">
        <f>SUM(D309:D339)</f>
        <v>0</v>
      </c>
      <c r="F305" s="222">
        <f>SUM(E309:E339)</f>
        <v>0</v>
      </c>
      <c r="G305" s="222">
        <f>SUM(F309:F339)</f>
        <v>0</v>
      </c>
      <c r="H305" s="222">
        <f>SUM(G309:H339)</f>
        <v>0</v>
      </c>
      <c r="I305" s="223">
        <f>D305+E305-F305-H305</f>
        <v>0</v>
      </c>
      <c r="J305" s="34"/>
    </row>
    <row r="306" spans="2:10" ht="15.75" thickTop="1" thickBot="1">
      <c r="B306" s="34"/>
      <c r="C306" s="34"/>
      <c r="D306" s="215"/>
      <c r="E306" s="34"/>
      <c r="F306" s="219"/>
      <c r="G306" s="34"/>
      <c r="H306" s="34"/>
      <c r="I306" s="219"/>
      <c r="J306" s="34"/>
    </row>
    <row r="307" spans="2:10" ht="17.25" thickTop="1" thickBot="1">
      <c r="B307" s="34"/>
      <c r="C307" s="430" t="s">
        <v>1</v>
      </c>
      <c r="D307" s="431" t="s">
        <v>59</v>
      </c>
      <c r="E307" s="431"/>
      <c r="F307" s="431"/>
      <c r="G307" s="431" t="s">
        <v>60</v>
      </c>
      <c r="H307" s="431"/>
      <c r="I307" s="431"/>
      <c r="J307" s="34"/>
    </row>
    <row r="308" spans="2:10" ht="17.25" thickTop="1" thickBot="1">
      <c r="B308" s="34"/>
      <c r="C308" s="430"/>
      <c r="D308" s="289" t="s">
        <v>40</v>
      </c>
      <c r="E308" s="289" t="s">
        <v>26</v>
      </c>
      <c r="F308" s="289" t="s">
        <v>41</v>
      </c>
      <c r="G308" s="289" t="s">
        <v>58</v>
      </c>
      <c r="H308" s="289" t="s">
        <v>49</v>
      </c>
      <c r="I308" s="289" t="s">
        <v>56</v>
      </c>
      <c r="J308" s="34"/>
    </row>
    <row r="309" spans="2:10" ht="15" thickTop="1">
      <c r="B309" s="34"/>
      <c r="C309" s="224">
        <f>التكويد!D4</f>
        <v>43101</v>
      </c>
      <c r="D309" s="225">
        <f>SUMIFS('يومية المبيعات'!I:I,'يومية المبيعات'!C:C,C309,'يومية المبيعات'!F:F,$F$302)</f>
        <v>0</v>
      </c>
      <c r="E309" s="226">
        <f>SUMIFS('يومية المبيعات'!BV:BV,'يومية المبيعات'!C:C,C309,'يومية المبيعات'!F:F,$F$302)</f>
        <v>0</v>
      </c>
      <c r="F309" s="227">
        <f>D309-E309</f>
        <v>0</v>
      </c>
      <c r="G309" s="228">
        <f>SUMIFS('يومية المبيعات'!H:H,'يومية المبيعات'!C:C,C309,'يومية المبيعات'!F:F,$F$302)</f>
        <v>0</v>
      </c>
      <c r="H309" s="226">
        <f>SUMIFS('سداد عملاء'!E:E,'سداد عملاء'!C:C,C309,'سداد عملاء'!D:D,$F$302)</f>
        <v>0</v>
      </c>
      <c r="I309" s="229">
        <f>D305+D309-E309-G309-H309</f>
        <v>0</v>
      </c>
      <c r="J309" s="34"/>
    </row>
    <row r="310" spans="2:10">
      <c r="B310" s="34"/>
      <c r="C310" s="231">
        <f>C309+1</f>
        <v>43102</v>
      </c>
      <c r="D310" s="232">
        <f>SUMIFS('يومية المبيعات'!I:I,'يومية المبيعات'!C:C,C310,'يومية المبيعات'!F:F,$F$302)</f>
        <v>0</v>
      </c>
      <c r="E310" s="233">
        <f>SUMIFS('يومية المبيعات'!BV:BV,'يومية المبيعات'!C:C,C310,'يومية المبيعات'!F:F,$F$302)</f>
        <v>0</v>
      </c>
      <c r="F310" s="234">
        <f t="shared" ref="F310:F339" si="15">D310-E310</f>
        <v>0</v>
      </c>
      <c r="G310" s="235">
        <f>SUMIFS('يومية المبيعات'!H:H,'يومية المبيعات'!C:C,C310,'يومية المبيعات'!F:F,$F$302)</f>
        <v>0</v>
      </c>
      <c r="H310" s="233">
        <f>SUMIFS('سداد عملاء'!E:E,'سداد عملاء'!C:C,C310,'سداد عملاء'!D:D,$F$302)</f>
        <v>0</v>
      </c>
      <c r="I310" s="236">
        <f>I309+D310-E310-G310-H310</f>
        <v>0</v>
      </c>
      <c r="J310" s="34"/>
    </row>
    <row r="311" spans="2:10">
      <c r="B311" s="34"/>
      <c r="C311" s="231">
        <f t="shared" ref="C311:C339" si="16">C310+1</f>
        <v>43103</v>
      </c>
      <c r="D311" s="232">
        <f>SUMIFS('يومية المبيعات'!I:I,'يومية المبيعات'!C:C,C311,'يومية المبيعات'!F:F,$F$302)</f>
        <v>0</v>
      </c>
      <c r="E311" s="233">
        <f>SUMIFS('يومية المبيعات'!BV:BV,'يومية المبيعات'!C:C,C311,'يومية المبيعات'!F:F,$F$302)</f>
        <v>0</v>
      </c>
      <c r="F311" s="234">
        <f t="shared" si="15"/>
        <v>0</v>
      </c>
      <c r="G311" s="235">
        <f>SUMIFS('يومية المبيعات'!H:H,'يومية المبيعات'!C:C,C311,'يومية المبيعات'!F:F,$F$302)</f>
        <v>0</v>
      </c>
      <c r="H311" s="233">
        <f>SUMIFS('سداد عملاء'!E:E,'سداد عملاء'!C:C,C311,'سداد عملاء'!D:D,$F$302)</f>
        <v>0</v>
      </c>
      <c r="I311" s="236">
        <f t="shared" ref="I311:I339" si="17">I310+D311-E311-G311-H311</f>
        <v>0</v>
      </c>
      <c r="J311" s="34"/>
    </row>
    <row r="312" spans="2:10">
      <c r="B312" s="34"/>
      <c r="C312" s="231">
        <f t="shared" si="16"/>
        <v>43104</v>
      </c>
      <c r="D312" s="232">
        <f>SUMIFS('يومية المبيعات'!I:I,'يومية المبيعات'!C:C,C312,'يومية المبيعات'!F:F,$F$302)</f>
        <v>0</v>
      </c>
      <c r="E312" s="233">
        <f>SUMIFS('يومية المبيعات'!BV:BV,'يومية المبيعات'!C:C,C312,'يومية المبيعات'!F:F,$F$302)</f>
        <v>0</v>
      </c>
      <c r="F312" s="234">
        <f t="shared" si="15"/>
        <v>0</v>
      </c>
      <c r="G312" s="235">
        <f>SUMIFS('يومية المبيعات'!H:H,'يومية المبيعات'!C:C,C312,'يومية المبيعات'!F:F,$F$302)</f>
        <v>0</v>
      </c>
      <c r="H312" s="233">
        <f>SUMIFS('سداد عملاء'!E:E,'سداد عملاء'!C:C,C312,'سداد عملاء'!D:D,$F$302)</f>
        <v>0</v>
      </c>
      <c r="I312" s="236">
        <f t="shared" si="17"/>
        <v>0</v>
      </c>
      <c r="J312" s="34"/>
    </row>
    <row r="313" spans="2:10">
      <c r="B313" s="34"/>
      <c r="C313" s="231">
        <f t="shared" si="16"/>
        <v>43105</v>
      </c>
      <c r="D313" s="232">
        <f>SUMIFS('يومية المبيعات'!I:I,'يومية المبيعات'!C:C,C313,'يومية المبيعات'!F:F,$F$302)</f>
        <v>0</v>
      </c>
      <c r="E313" s="233">
        <f>SUMIFS('يومية المبيعات'!BV:BV,'يومية المبيعات'!C:C,C313,'يومية المبيعات'!F:F,$F$302)</f>
        <v>0</v>
      </c>
      <c r="F313" s="234">
        <f t="shared" si="15"/>
        <v>0</v>
      </c>
      <c r="G313" s="235">
        <f>SUMIFS('يومية المبيعات'!H:H,'يومية المبيعات'!C:C,C313,'يومية المبيعات'!F:F,$F$302)</f>
        <v>0</v>
      </c>
      <c r="H313" s="233">
        <f>SUMIFS('سداد عملاء'!E:E,'سداد عملاء'!C:C,C313,'سداد عملاء'!D:D,$F$302)</f>
        <v>0</v>
      </c>
      <c r="I313" s="236">
        <f t="shared" si="17"/>
        <v>0</v>
      </c>
      <c r="J313" s="34"/>
    </row>
    <row r="314" spans="2:10">
      <c r="B314" s="34"/>
      <c r="C314" s="231">
        <f t="shared" si="16"/>
        <v>43106</v>
      </c>
      <c r="D314" s="232">
        <f>SUMIFS('يومية المبيعات'!I:I,'يومية المبيعات'!C:C,C314,'يومية المبيعات'!F:F,$F$302)</f>
        <v>0</v>
      </c>
      <c r="E314" s="233">
        <f>SUMIFS('يومية المبيعات'!BV:BV,'يومية المبيعات'!C:C,C314,'يومية المبيعات'!F:F,$F$302)</f>
        <v>0</v>
      </c>
      <c r="F314" s="234">
        <f t="shared" si="15"/>
        <v>0</v>
      </c>
      <c r="G314" s="235">
        <f>SUMIFS('يومية المبيعات'!H:H,'يومية المبيعات'!C:C,C314,'يومية المبيعات'!F:F,$F$302)</f>
        <v>0</v>
      </c>
      <c r="H314" s="233">
        <f>SUMIFS('سداد عملاء'!E:E,'سداد عملاء'!C:C,C314,'سداد عملاء'!D:D,$F$302)</f>
        <v>0</v>
      </c>
      <c r="I314" s="236">
        <f t="shared" si="17"/>
        <v>0</v>
      </c>
      <c r="J314" s="34"/>
    </row>
    <row r="315" spans="2:10">
      <c r="B315" s="34"/>
      <c r="C315" s="231">
        <f t="shared" si="16"/>
        <v>43107</v>
      </c>
      <c r="D315" s="232">
        <f>SUMIFS('يومية المبيعات'!I:I,'يومية المبيعات'!C:C,C315,'يومية المبيعات'!F:F,$F$302)</f>
        <v>0</v>
      </c>
      <c r="E315" s="233">
        <f>SUMIFS('يومية المبيعات'!BV:BV,'يومية المبيعات'!C:C,C315,'يومية المبيعات'!F:F,$F$302)</f>
        <v>0</v>
      </c>
      <c r="F315" s="234">
        <f t="shared" si="15"/>
        <v>0</v>
      </c>
      <c r="G315" s="235">
        <f>SUMIFS('يومية المبيعات'!H:H,'يومية المبيعات'!C:C,C315,'يومية المبيعات'!F:F,$F$302)</f>
        <v>0</v>
      </c>
      <c r="H315" s="233">
        <f>SUMIFS('سداد عملاء'!E:E,'سداد عملاء'!C:C,C315,'سداد عملاء'!D:D,$F$302)</f>
        <v>0</v>
      </c>
      <c r="I315" s="236">
        <f t="shared" si="17"/>
        <v>0</v>
      </c>
      <c r="J315" s="34"/>
    </row>
    <row r="316" spans="2:10">
      <c r="B316" s="34"/>
      <c r="C316" s="231">
        <f t="shared" si="16"/>
        <v>43108</v>
      </c>
      <c r="D316" s="232">
        <f>SUMIFS('يومية المبيعات'!I:I,'يومية المبيعات'!C:C,C316,'يومية المبيعات'!F:F,$F$302)</f>
        <v>0</v>
      </c>
      <c r="E316" s="233">
        <f>SUMIFS('يومية المبيعات'!BV:BV,'يومية المبيعات'!C:C,C316,'يومية المبيعات'!F:F,$F$302)</f>
        <v>0</v>
      </c>
      <c r="F316" s="234">
        <f t="shared" si="15"/>
        <v>0</v>
      </c>
      <c r="G316" s="235">
        <f>SUMIFS('يومية المبيعات'!H:H,'يومية المبيعات'!C:C,C316,'يومية المبيعات'!F:F,$F$302)</f>
        <v>0</v>
      </c>
      <c r="H316" s="233">
        <f>SUMIFS('سداد عملاء'!E:E,'سداد عملاء'!C:C,C316,'سداد عملاء'!D:D,$F$302)</f>
        <v>0</v>
      </c>
      <c r="I316" s="236">
        <f t="shared" si="17"/>
        <v>0</v>
      </c>
      <c r="J316" s="34"/>
    </row>
    <row r="317" spans="2:10">
      <c r="B317" s="34"/>
      <c r="C317" s="231">
        <f t="shared" si="16"/>
        <v>43109</v>
      </c>
      <c r="D317" s="232">
        <f>SUMIFS('يومية المبيعات'!I:I,'يومية المبيعات'!C:C,C317,'يومية المبيعات'!F:F,$F$302)</f>
        <v>0</v>
      </c>
      <c r="E317" s="233">
        <f>SUMIFS('يومية المبيعات'!BV:BV,'يومية المبيعات'!C:C,C317,'يومية المبيعات'!F:F,$F$302)</f>
        <v>0</v>
      </c>
      <c r="F317" s="234">
        <f t="shared" si="15"/>
        <v>0</v>
      </c>
      <c r="G317" s="235">
        <f>SUMIFS('يومية المبيعات'!H:H,'يومية المبيعات'!C:C,C317,'يومية المبيعات'!F:F,$F$302)</f>
        <v>0</v>
      </c>
      <c r="H317" s="233">
        <f>SUMIFS('سداد عملاء'!E:E,'سداد عملاء'!C:C,C317,'سداد عملاء'!D:D,$F$302)</f>
        <v>0</v>
      </c>
      <c r="I317" s="236">
        <f t="shared" si="17"/>
        <v>0</v>
      </c>
      <c r="J317" s="34"/>
    </row>
    <row r="318" spans="2:10">
      <c r="B318" s="34"/>
      <c r="C318" s="231">
        <f t="shared" si="16"/>
        <v>43110</v>
      </c>
      <c r="D318" s="232">
        <f>SUMIFS('يومية المبيعات'!I:I,'يومية المبيعات'!C:C,C318,'يومية المبيعات'!F:F,$F$302)</f>
        <v>0</v>
      </c>
      <c r="E318" s="233">
        <f>SUMIFS('يومية المبيعات'!BV:BV,'يومية المبيعات'!C:C,C318,'يومية المبيعات'!F:F,$F$302)</f>
        <v>0</v>
      </c>
      <c r="F318" s="234">
        <f t="shared" si="15"/>
        <v>0</v>
      </c>
      <c r="G318" s="235">
        <f>SUMIFS('يومية المبيعات'!H:H,'يومية المبيعات'!C:C,C318,'يومية المبيعات'!F:F,$F$302)</f>
        <v>0</v>
      </c>
      <c r="H318" s="233">
        <f>SUMIFS('سداد عملاء'!E:E,'سداد عملاء'!C:C,C318,'سداد عملاء'!D:D,$F$302)</f>
        <v>0</v>
      </c>
      <c r="I318" s="236">
        <f t="shared" si="17"/>
        <v>0</v>
      </c>
      <c r="J318" s="34"/>
    </row>
    <row r="319" spans="2:10">
      <c r="B319" s="34"/>
      <c r="C319" s="231">
        <f t="shared" si="16"/>
        <v>43111</v>
      </c>
      <c r="D319" s="232">
        <f>SUMIFS('يومية المبيعات'!I:I,'يومية المبيعات'!C:C,C319,'يومية المبيعات'!F:F,$F$302)</f>
        <v>0</v>
      </c>
      <c r="E319" s="233">
        <f>SUMIFS('يومية المبيعات'!BV:BV,'يومية المبيعات'!C:C,C319,'يومية المبيعات'!F:F,$F$302)</f>
        <v>0</v>
      </c>
      <c r="F319" s="234">
        <f t="shared" si="15"/>
        <v>0</v>
      </c>
      <c r="G319" s="235">
        <f>SUMIFS('يومية المبيعات'!H:H,'يومية المبيعات'!C:C,C319,'يومية المبيعات'!F:F,$F$302)</f>
        <v>0</v>
      </c>
      <c r="H319" s="233">
        <f>SUMIFS('سداد عملاء'!E:E,'سداد عملاء'!C:C,C319,'سداد عملاء'!D:D,$F$302)</f>
        <v>0</v>
      </c>
      <c r="I319" s="236">
        <f t="shared" si="17"/>
        <v>0</v>
      </c>
      <c r="J319" s="34"/>
    </row>
    <row r="320" spans="2:10">
      <c r="B320" s="34"/>
      <c r="C320" s="231">
        <f t="shared" si="16"/>
        <v>43112</v>
      </c>
      <c r="D320" s="232">
        <f>SUMIFS('يومية المبيعات'!I:I,'يومية المبيعات'!C:C,C320,'يومية المبيعات'!F:F,$F$302)</f>
        <v>0</v>
      </c>
      <c r="E320" s="233">
        <f>SUMIFS('يومية المبيعات'!BV:BV,'يومية المبيعات'!C:C,C320,'يومية المبيعات'!F:F,$F$302)</f>
        <v>0</v>
      </c>
      <c r="F320" s="234">
        <f t="shared" si="15"/>
        <v>0</v>
      </c>
      <c r="G320" s="235">
        <f>SUMIFS('يومية المبيعات'!H:H,'يومية المبيعات'!C:C,C320,'يومية المبيعات'!F:F,$F$302)</f>
        <v>0</v>
      </c>
      <c r="H320" s="233">
        <f>SUMIFS('سداد عملاء'!E:E,'سداد عملاء'!C:C,C320,'سداد عملاء'!D:D,$F$302)</f>
        <v>0</v>
      </c>
      <c r="I320" s="236">
        <f t="shared" si="17"/>
        <v>0</v>
      </c>
      <c r="J320" s="34"/>
    </row>
    <row r="321" spans="2:10">
      <c r="B321" s="34"/>
      <c r="C321" s="231">
        <f t="shared" si="16"/>
        <v>43113</v>
      </c>
      <c r="D321" s="232">
        <f>SUMIFS('يومية المبيعات'!I:I,'يومية المبيعات'!C:C,C321,'يومية المبيعات'!F:F,$F$302)</f>
        <v>0</v>
      </c>
      <c r="E321" s="233">
        <f>SUMIFS('يومية المبيعات'!BV:BV,'يومية المبيعات'!C:C,C321,'يومية المبيعات'!F:F,$F$302)</f>
        <v>0</v>
      </c>
      <c r="F321" s="234">
        <f t="shared" si="15"/>
        <v>0</v>
      </c>
      <c r="G321" s="235">
        <f>SUMIFS('يومية المبيعات'!H:H,'يومية المبيعات'!C:C,C321,'يومية المبيعات'!F:F,$F$302)</f>
        <v>0</v>
      </c>
      <c r="H321" s="233">
        <f>SUMIFS('سداد عملاء'!E:E,'سداد عملاء'!C:C,C321,'سداد عملاء'!D:D,$F$302)</f>
        <v>0</v>
      </c>
      <c r="I321" s="236">
        <f t="shared" si="17"/>
        <v>0</v>
      </c>
      <c r="J321" s="34"/>
    </row>
    <row r="322" spans="2:10">
      <c r="B322" s="34"/>
      <c r="C322" s="231">
        <f t="shared" si="16"/>
        <v>43114</v>
      </c>
      <c r="D322" s="232">
        <f>SUMIFS('يومية المبيعات'!I:I,'يومية المبيعات'!C:C,C322,'يومية المبيعات'!F:F,$F$302)</f>
        <v>0</v>
      </c>
      <c r="E322" s="233">
        <f>SUMIFS('يومية المبيعات'!BV:BV,'يومية المبيعات'!C:C,C322,'يومية المبيعات'!F:F,$F$302)</f>
        <v>0</v>
      </c>
      <c r="F322" s="234">
        <f t="shared" si="15"/>
        <v>0</v>
      </c>
      <c r="G322" s="235">
        <f>SUMIFS('يومية المبيعات'!H:H,'يومية المبيعات'!C:C,C322,'يومية المبيعات'!F:F,$F$302)</f>
        <v>0</v>
      </c>
      <c r="H322" s="233">
        <f>SUMIFS('سداد عملاء'!E:E,'سداد عملاء'!C:C,C322,'سداد عملاء'!D:D,$F$302)</f>
        <v>0</v>
      </c>
      <c r="I322" s="236">
        <f t="shared" si="17"/>
        <v>0</v>
      </c>
      <c r="J322" s="34"/>
    </row>
    <row r="323" spans="2:10">
      <c r="B323" s="34"/>
      <c r="C323" s="231">
        <f t="shared" si="16"/>
        <v>43115</v>
      </c>
      <c r="D323" s="232">
        <f>SUMIFS('يومية المبيعات'!I:I,'يومية المبيعات'!C:C,C323,'يومية المبيعات'!F:F,$F$302)</f>
        <v>0</v>
      </c>
      <c r="E323" s="233">
        <f>SUMIFS('يومية المبيعات'!BV:BV,'يومية المبيعات'!C:C,C323,'يومية المبيعات'!F:F,$F$302)</f>
        <v>0</v>
      </c>
      <c r="F323" s="234">
        <f t="shared" si="15"/>
        <v>0</v>
      </c>
      <c r="G323" s="235">
        <f>SUMIFS('يومية المبيعات'!H:H,'يومية المبيعات'!C:C,C323,'يومية المبيعات'!F:F,$F$302)</f>
        <v>0</v>
      </c>
      <c r="H323" s="233">
        <f>SUMIFS('سداد عملاء'!E:E,'سداد عملاء'!C:C,C323,'سداد عملاء'!D:D,$F$302)</f>
        <v>0</v>
      </c>
      <c r="I323" s="236">
        <f t="shared" si="17"/>
        <v>0</v>
      </c>
      <c r="J323" s="34"/>
    </row>
    <row r="324" spans="2:10">
      <c r="B324" s="34"/>
      <c r="C324" s="231">
        <f t="shared" si="16"/>
        <v>43116</v>
      </c>
      <c r="D324" s="232">
        <f>SUMIFS('يومية المبيعات'!I:I,'يومية المبيعات'!C:C,C324,'يومية المبيعات'!F:F,$F$302)</f>
        <v>0</v>
      </c>
      <c r="E324" s="233">
        <f>SUMIFS('يومية المبيعات'!BV:BV,'يومية المبيعات'!C:C,C324,'يومية المبيعات'!F:F,$F$302)</f>
        <v>0</v>
      </c>
      <c r="F324" s="234">
        <f t="shared" si="15"/>
        <v>0</v>
      </c>
      <c r="G324" s="235">
        <f>SUMIFS('يومية المبيعات'!H:H,'يومية المبيعات'!C:C,C324,'يومية المبيعات'!F:F,$F$302)</f>
        <v>0</v>
      </c>
      <c r="H324" s="233">
        <f>SUMIFS('سداد عملاء'!E:E,'سداد عملاء'!C:C,C324,'سداد عملاء'!D:D,$F$302)</f>
        <v>0</v>
      </c>
      <c r="I324" s="236">
        <f t="shared" si="17"/>
        <v>0</v>
      </c>
      <c r="J324" s="34"/>
    </row>
    <row r="325" spans="2:10">
      <c r="B325" s="34"/>
      <c r="C325" s="231">
        <f t="shared" si="16"/>
        <v>43117</v>
      </c>
      <c r="D325" s="232">
        <f>SUMIFS('يومية المبيعات'!I:I,'يومية المبيعات'!C:C,C325,'يومية المبيعات'!F:F,$F$302)</f>
        <v>0</v>
      </c>
      <c r="E325" s="233">
        <f>SUMIFS('يومية المبيعات'!BV:BV,'يومية المبيعات'!C:C,C325,'يومية المبيعات'!F:F,$F$302)</f>
        <v>0</v>
      </c>
      <c r="F325" s="234">
        <f t="shared" si="15"/>
        <v>0</v>
      </c>
      <c r="G325" s="235">
        <f>SUMIFS('يومية المبيعات'!H:H,'يومية المبيعات'!C:C,C325,'يومية المبيعات'!F:F,$F$302)</f>
        <v>0</v>
      </c>
      <c r="H325" s="233">
        <f>SUMIFS('سداد عملاء'!E:E,'سداد عملاء'!C:C,C325,'سداد عملاء'!D:D,$F$302)</f>
        <v>0</v>
      </c>
      <c r="I325" s="236">
        <f t="shared" si="17"/>
        <v>0</v>
      </c>
      <c r="J325" s="34"/>
    </row>
    <row r="326" spans="2:10">
      <c r="B326" s="34"/>
      <c r="C326" s="231">
        <f t="shared" si="16"/>
        <v>43118</v>
      </c>
      <c r="D326" s="232">
        <f>SUMIFS('يومية المبيعات'!I:I,'يومية المبيعات'!C:C,C326,'يومية المبيعات'!F:F,$F$302)</f>
        <v>0</v>
      </c>
      <c r="E326" s="233">
        <f>SUMIFS('يومية المبيعات'!BV:BV,'يومية المبيعات'!C:C,C326,'يومية المبيعات'!F:F,$F$302)</f>
        <v>0</v>
      </c>
      <c r="F326" s="234">
        <f t="shared" si="15"/>
        <v>0</v>
      </c>
      <c r="G326" s="235">
        <f>SUMIFS('يومية المبيعات'!H:H,'يومية المبيعات'!C:C,C326,'يومية المبيعات'!F:F,$F$302)</f>
        <v>0</v>
      </c>
      <c r="H326" s="233">
        <f>SUMIFS('سداد عملاء'!E:E,'سداد عملاء'!C:C,C326,'سداد عملاء'!D:D,$F$302)</f>
        <v>0</v>
      </c>
      <c r="I326" s="236">
        <f t="shared" si="17"/>
        <v>0</v>
      </c>
      <c r="J326" s="34"/>
    </row>
    <row r="327" spans="2:10">
      <c r="B327" s="34"/>
      <c r="C327" s="231">
        <f t="shared" si="16"/>
        <v>43119</v>
      </c>
      <c r="D327" s="232">
        <f>SUMIFS('يومية المبيعات'!I:I,'يومية المبيعات'!C:C,C327,'يومية المبيعات'!F:F,$F$302)</f>
        <v>0</v>
      </c>
      <c r="E327" s="233">
        <f>SUMIFS('يومية المبيعات'!BV:BV,'يومية المبيعات'!C:C,C327,'يومية المبيعات'!F:F,$F$302)</f>
        <v>0</v>
      </c>
      <c r="F327" s="234">
        <f t="shared" si="15"/>
        <v>0</v>
      </c>
      <c r="G327" s="235">
        <f>SUMIFS('يومية المبيعات'!H:H,'يومية المبيعات'!C:C,C327,'يومية المبيعات'!F:F,$F$302)</f>
        <v>0</v>
      </c>
      <c r="H327" s="233">
        <f>SUMIFS('سداد عملاء'!E:E,'سداد عملاء'!C:C,C327,'سداد عملاء'!D:D,$F$302)</f>
        <v>0</v>
      </c>
      <c r="I327" s="236">
        <f t="shared" si="17"/>
        <v>0</v>
      </c>
      <c r="J327" s="34"/>
    </row>
    <row r="328" spans="2:10">
      <c r="B328" s="34"/>
      <c r="C328" s="231">
        <f t="shared" si="16"/>
        <v>43120</v>
      </c>
      <c r="D328" s="232">
        <f>SUMIFS('يومية المبيعات'!I:I,'يومية المبيعات'!C:C,C328,'يومية المبيعات'!F:F,$F$302)</f>
        <v>0</v>
      </c>
      <c r="E328" s="233">
        <f>SUMIFS('يومية المبيعات'!BV:BV,'يومية المبيعات'!C:C,C328,'يومية المبيعات'!F:F,$F$302)</f>
        <v>0</v>
      </c>
      <c r="F328" s="234">
        <f t="shared" si="15"/>
        <v>0</v>
      </c>
      <c r="G328" s="235">
        <f>SUMIFS('يومية المبيعات'!H:H,'يومية المبيعات'!C:C,C328,'يومية المبيعات'!F:F,$F$302)</f>
        <v>0</v>
      </c>
      <c r="H328" s="233">
        <f>SUMIFS('سداد عملاء'!E:E,'سداد عملاء'!C:C,C328,'سداد عملاء'!D:D,$F$302)</f>
        <v>0</v>
      </c>
      <c r="I328" s="236">
        <f t="shared" si="17"/>
        <v>0</v>
      </c>
      <c r="J328" s="34"/>
    </row>
    <row r="329" spans="2:10">
      <c r="B329" s="34"/>
      <c r="C329" s="231">
        <f t="shared" si="16"/>
        <v>43121</v>
      </c>
      <c r="D329" s="232">
        <f>SUMIFS('يومية المبيعات'!I:I,'يومية المبيعات'!C:C,C329,'يومية المبيعات'!F:F,$F$302)</f>
        <v>0</v>
      </c>
      <c r="E329" s="233">
        <f>SUMIFS('يومية المبيعات'!BV:BV,'يومية المبيعات'!C:C,C329,'يومية المبيعات'!F:F,$F$302)</f>
        <v>0</v>
      </c>
      <c r="F329" s="234">
        <f t="shared" si="15"/>
        <v>0</v>
      </c>
      <c r="G329" s="235">
        <f>SUMIFS('يومية المبيعات'!H:H,'يومية المبيعات'!C:C,C329,'يومية المبيعات'!F:F,$F$302)</f>
        <v>0</v>
      </c>
      <c r="H329" s="233">
        <f>SUMIFS('سداد عملاء'!E:E,'سداد عملاء'!C:C,C329,'سداد عملاء'!D:D,$F$302)</f>
        <v>0</v>
      </c>
      <c r="I329" s="236">
        <f t="shared" si="17"/>
        <v>0</v>
      </c>
      <c r="J329" s="34"/>
    </row>
    <row r="330" spans="2:10">
      <c r="B330" s="34"/>
      <c r="C330" s="231">
        <f t="shared" si="16"/>
        <v>43122</v>
      </c>
      <c r="D330" s="232">
        <f>SUMIFS('يومية المبيعات'!I:I,'يومية المبيعات'!C:C,C330,'يومية المبيعات'!F:F,$F$302)</f>
        <v>0</v>
      </c>
      <c r="E330" s="233">
        <f>SUMIFS('يومية المبيعات'!BV:BV,'يومية المبيعات'!C:C,C330,'يومية المبيعات'!F:F,$F$302)</f>
        <v>0</v>
      </c>
      <c r="F330" s="234">
        <f t="shared" si="15"/>
        <v>0</v>
      </c>
      <c r="G330" s="235">
        <f>SUMIFS('يومية المبيعات'!H:H,'يومية المبيعات'!C:C,C330,'يومية المبيعات'!F:F,$F$302)</f>
        <v>0</v>
      </c>
      <c r="H330" s="233">
        <f>SUMIFS('سداد عملاء'!E:E,'سداد عملاء'!C:C,C330,'سداد عملاء'!D:D,$F$302)</f>
        <v>0</v>
      </c>
      <c r="I330" s="236">
        <f t="shared" si="17"/>
        <v>0</v>
      </c>
      <c r="J330" s="34"/>
    </row>
    <row r="331" spans="2:10">
      <c r="B331" s="34"/>
      <c r="C331" s="231">
        <f t="shared" si="16"/>
        <v>43123</v>
      </c>
      <c r="D331" s="232">
        <f>SUMIFS('يومية المبيعات'!I:I,'يومية المبيعات'!C:C,C331,'يومية المبيعات'!F:F,$F$302)</f>
        <v>0</v>
      </c>
      <c r="E331" s="233">
        <f>SUMIFS('يومية المبيعات'!BV:BV,'يومية المبيعات'!C:C,C331,'يومية المبيعات'!F:F,$F$302)</f>
        <v>0</v>
      </c>
      <c r="F331" s="234">
        <f t="shared" si="15"/>
        <v>0</v>
      </c>
      <c r="G331" s="235">
        <f>SUMIFS('يومية المبيعات'!H:H,'يومية المبيعات'!C:C,C331,'يومية المبيعات'!F:F,$F$302)</f>
        <v>0</v>
      </c>
      <c r="H331" s="233">
        <f>SUMIFS('سداد عملاء'!E:E,'سداد عملاء'!C:C,C331,'سداد عملاء'!D:D,$F$302)</f>
        <v>0</v>
      </c>
      <c r="I331" s="236">
        <f t="shared" si="17"/>
        <v>0</v>
      </c>
      <c r="J331" s="34"/>
    </row>
    <row r="332" spans="2:10">
      <c r="B332" s="34"/>
      <c r="C332" s="231">
        <f t="shared" si="16"/>
        <v>43124</v>
      </c>
      <c r="D332" s="232">
        <f>SUMIFS('يومية المبيعات'!I:I,'يومية المبيعات'!C:C,C332,'يومية المبيعات'!F:F,$F$302)</f>
        <v>0</v>
      </c>
      <c r="E332" s="233">
        <f>SUMIFS('يومية المبيعات'!BV:BV,'يومية المبيعات'!C:C,C332,'يومية المبيعات'!F:F,$F$302)</f>
        <v>0</v>
      </c>
      <c r="F332" s="234">
        <f t="shared" si="15"/>
        <v>0</v>
      </c>
      <c r="G332" s="235">
        <f>SUMIFS('يومية المبيعات'!H:H,'يومية المبيعات'!C:C,C332,'يومية المبيعات'!F:F,$F$302)</f>
        <v>0</v>
      </c>
      <c r="H332" s="233">
        <f>SUMIFS('سداد عملاء'!E:E,'سداد عملاء'!C:C,C332,'سداد عملاء'!D:D,$F$302)</f>
        <v>0</v>
      </c>
      <c r="I332" s="236">
        <f t="shared" si="17"/>
        <v>0</v>
      </c>
      <c r="J332" s="34"/>
    </row>
    <row r="333" spans="2:10">
      <c r="B333" s="34"/>
      <c r="C333" s="231">
        <f t="shared" si="16"/>
        <v>43125</v>
      </c>
      <c r="D333" s="232">
        <f>SUMIFS('يومية المبيعات'!I:I,'يومية المبيعات'!C:C,C333,'يومية المبيعات'!F:F,$F$302)</f>
        <v>0</v>
      </c>
      <c r="E333" s="233">
        <f>SUMIFS('يومية المبيعات'!BV:BV,'يومية المبيعات'!C:C,C333,'يومية المبيعات'!F:F,$F$302)</f>
        <v>0</v>
      </c>
      <c r="F333" s="234">
        <f t="shared" si="15"/>
        <v>0</v>
      </c>
      <c r="G333" s="235">
        <f>SUMIFS('يومية المبيعات'!H:H,'يومية المبيعات'!C:C,C333,'يومية المبيعات'!F:F,$F$302)</f>
        <v>0</v>
      </c>
      <c r="H333" s="233">
        <f>SUMIFS('سداد عملاء'!E:E,'سداد عملاء'!C:C,C333,'سداد عملاء'!D:D,$F$302)</f>
        <v>0</v>
      </c>
      <c r="I333" s="236">
        <f t="shared" si="17"/>
        <v>0</v>
      </c>
      <c r="J333" s="34"/>
    </row>
    <row r="334" spans="2:10">
      <c r="B334" s="34"/>
      <c r="C334" s="231">
        <f t="shared" si="16"/>
        <v>43126</v>
      </c>
      <c r="D334" s="232">
        <f>SUMIFS('يومية المبيعات'!I:I,'يومية المبيعات'!C:C,C334,'يومية المبيعات'!F:F,$F$302)</f>
        <v>0</v>
      </c>
      <c r="E334" s="233">
        <f>SUMIFS('يومية المبيعات'!BV:BV,'يومية المبيعات'!C:C,C334,'يومية المبيعات'!F:F,$F$302)</f>
        <v>0</v>
      </c>
      <c r="F334" s="234">
        <f t="shared" si="15"/>
        <v>0</v>
      </c>
      <c r="G334" s="235">
        <f>SUMIFS('يومية المبيعات'!H:H,'يومية المبيعات'!C:C,C334,'يومية المبيعات'!F:F,$F$302)</f>
        <v>0</v>
      </c>
      <c r="H334" s="233">
        <f>SUMIFS('سداد عملاء'!E:E,'سداد عملاء'!C:C,C334,'سداد عملاء'!D:D,$F$302)</f>
        <v>0</v>
      </c>
      <c r="I334" s="236">
        <f t="shared" si="17"/>
        <v>0</v>
      </c>
      <c r="J334" s="34"/>
    </row>
    <row r="335" spans="2:10">
      <c r="B335" s="34"/>
      <c r="C335" s="231">
        <f t="shared" si="16"/>
        <v>43127</v>
      </c>
      <c r="D335" s="232">
        <f>SUMIFS('يومية المبيعات'!I:I,'يومية المبيعات'!C:C,C335,'يومية المبيعات'!F:F,$F$302)</f>
        <v>0</v>
      </c>
      <c r="E335" s="233">
        <f>SUMIFS('يومية المبيعات'!BV:BV,'يومية المبيعات'!C:C,C335,'يومية المبيعات'!F:F,$F$302)</f>
        <v>0</v>
      </c>
      <c r="F335" s="234">
        <f t="shared" si="15"/>
        <v>0</v>
      </c>
      <c r="G335" s="235">
        <f>SUMIFS('يومية المبيعات'!H:H,'يومية المبيعات'!C:C,C335,'يومية المبيعات'!F:F,$F$302)</f>
        <v>0</v>
      </c>
      <c r="H335" s="233">
        <f>SUMIFS('سداد عملاء'!E:E,'سداد عملاء'!C:C,C335,'سداد عملاء'!D:D,$F$302)</f>
        <v>0</v>
      </c>
      <c r="I335" s="236">
        <f t="shared" si="17"/>
        <v>0</v>
      </c>
      <c r="J335" s="34"/>
    </row>
    <row r="336" spans="2:10">
      <c r="B336" s="34"/>
      <c r="C336" s="231">
        <f t="shared" si="16"/>
        <v>43128</v>
      </c>
      <c r="D336" s="232">
        <f>SUMIFS('يومية المبيعات'!I:I,'يومية المبيعات'!C:C,C336,'يومية المبيعات'!F:F,$F$302)</f>
        <v>0</v>
      </c>
      <c r="E336" s="233">
        <f>SUMIFS('يومية المبيعات'!BV:BV,'يومية المبيعات'!C:C,C336,'يومية المبيعات'!F:F,$F$302)</f>
        <v>0</v>
      </c>
      <c r="F336" s="234">
        <f t="shared" si="15"/>
        <v>0</v>
      </c>
      <c r="G336" s="235">
        <f>SUMIFS('يومية المبيعات'!H:H,'يومية المبيعات'!C:C,C336,'يومية المبيعات'!F:F,$F$302)</f>
        <v>0</v>
      </c>
      <c r="H336" s="233">
        <f>SUMIFS('سداد عملاء'!E:E,'سداد عملاء'!C:C,C336,'سداد عملاء'!D:D,$F$302)</f>
        <v>0</v>
      </c>
      <c r="I336" s="236">
        <f t="shared" si="17"/>
        <v>0</v>
      </c>
      <c r="J336" s="34"/>
    </row>
    <row r="337" spans="2:10">
      <c r="B337" s="34"/>
      <c r="C337" s="231">
        <f t="shared" si="16"/>
        <v>43129</v>
      </c>
      <c r="D337" s="232">
        <f>SUMIFS('يومية المبيعات'!I:I,'يومية المبيعات'!C:C,C337,'يومية المبيعات'!F:F,$F$302)</f>
        <v>0</v>
      </c>
      <c r="E337" s="233">
        <f>SUMIFS('يومية المبيعات'!BV:BV,'يومية المبيعات'!C:C,C337,'يومية المبيعات'!F:F,$F$302)</f>
        <v>0</v>
      </c>
      <c r="F337" s="234">
        <f t="shared" si="15"/>
        <v>0</v>
      </c>
      <c r="G337" s="235">
        <f>SUMIFS('يومية المبيعات'!H:H,'يومية المبيعات'!C:C,C337,'يومية المبيعات'!F:F,$F$302)</f>
        <v>0</v>
      </c>
      <c r="H337" s="233">
        <f>SUMIFS('سداد عملاء'!E:E,'سداد عملاء'!C:C,C337,'سداد عملاء'!D:D,$F$302)</f>
        <v>0</v>
      </c>
      <c r="I337" s="236">
        <f t="shared" si="17"/>
        <v>0</v>
      </c>
      <c r="J337" s="34"/>
    </row>
    <row r="338" spans="2:10">
      <c r="B338" s="34"/>
      <c r="C338" s="231">
        <f t="shared" si="16"/>
        <v>43130</v>
      </c>
      <c r="D338" s="232">
        <f>SUMIFS('يومية المبيعات'!I:I,'يومية المبيعات'!C:C,C338,'يومية المبيعات'!F:F,$F$302)</f>
        <v>0</v>
      </c>
      <c r="E338" s="233">
        <f>SUMIFS('يومية المبيعات'!BV:BV,'يومية المبيعات'!C:C,C338,'يومية المبيعات'!F:F,$F$302)</f>
        <v>0</v>
      </c>
      <c r="F338" s="234">
        <f t="shared" si="15"/>
        <v>0</v>
      </c>
      <c r="G338" s="235">
        <f>SUMIFS('يومية المبيعات'!H:H,'يومية المبيعات'!C:C,C338,'يومية المبيعات'!F:F,$F$302)</f>
        <v>0</v>
      </c>
      <c r="H338" s="233">
        <f>SUMIFS('سداد عملاء'!E:E,'سداد عملاء'!C:C,C338,'سداد عملاء'!D:D,$F$302)</f>
        <v>0</v>
      </c>
      <c r="I338" s="236">
        <f t="shared" si="17"/>
        <v>0</v>
      </c>
      <c r="J338" s="34"/>
    </row>
    <row r="339" spans="2:10" ht="15" thickBot="1">
      <c r="B339" s="34"/>
      <c r="C339" s="237">
        <f t="shared" si="16"/>
        <v>43131</v>
      </c>
      <c r="D339" s="238">
        <f>SUMIFS('يومية المبيعات'!I:I,'يومية المبيعات'!C:C,C339,'يومية المبيعات'!F:F,$F$302)</f>
        <v>0</v>
      </c>
      <c r="E339" s="239">
        <f>SUMIFS('يومية المبيعات'!BV:BV,'يومية المبيعات'!C:C,C339,'يومية المبيعات'!F:F,$F$302)</f>
        <v>0</v>
      </c>
      <c r="F339" s="240">
        <f t="shared" si="15"/>
        <v>0</v>
      </c>
      <c r="G339" s="241">
        <f>SUMIFS('يومية المبيعات'!H:H,'يومية المبيعات'!C:C,C339,'يومية المبيعات'!F:F,$F$302)</f>
        <v>0</v>
      </c>
      <c r="H339" s="239">
        <f>SUMIFS('سداد عملاء'!E:E,'سداد عملاء'!C:C,C339,'سداد عملاء'!D:D,$F$302)</f>
        <v>0</v>
      </c>
      <c r="I339" s="242">
        <f t="shared" si="17"/>
        <v>0</v>
      </c>
      <c r="J339" s="34"/>
    </row>
    <row r="340" spans="2:10" ht="15" thickTop="1">
      <c r="B340" s="34"/>
      <c r="C340" s="34"/>
      <c r="D340" s="34"/>
      <c r="E340" s="34"/>
      <c r="F340" s="34"/>
      <c r="G340" s="34"/>
      <c r="H340" s="34"/>
      <c r="I340" s="34"/>
      <c r="J340" s="34"/>
    </row>
    <row r="349" spans="2:10" ht="15">
      <c r="J349" s="194" t="s">
        <v>77</v>
      </c>
    </row>
    <row r="350" spans="2:10">
      <c r="B350" s="34"/>
      <c r="C350" s="34"/>
      <c r="D350" s="34"/>
      <c r="E350" s="432" t="s">
        <v>55</v>
      </c>
      <c r="F350" s="432"/>
      <c r="G350" s="432"/>
      <c r="H350" s="34"/>
      <c r="I350" s="34"/>
      <c r="J350" s="34"/>
    </row>
    <row r="351" spans="2:10">
      <c r="B351" s="34"/>
      <c r="C351" s="34"/>
      <c r="D351" s="34"/>
      <c r="E351" s="432"/>
      <c r="F351" s="432"/>
      <c r="G351" s="432"/>
      <c r="H351" s="34"/>
      <c r="I351" s="34"/>
      <c r="J351" s="34"/>
    </row>
    <row r="352" spans="2:10" ht="15">
      <c r="B352" s="34"/>
      <c r="C352" s="34"/>
      <c r="D352" s="34"/>
      <c r="E352" s="196" t="s">
        <v>53</v>
      </c>
      <c r="F352" s="217" t="str">
        <f>C14</f>
        <v>عميل 6</v>
      </c>
      <c r="G352" s="218" t="s">
        <v>54</v>
      </c>
      <c r="H352" s="215"/>
      <c r="I352" s="219"/>
      <c r="J352" s="34"/>
    </row>
    <row r="353" spans="2:10" ht="15.75" thickBot="1">
      <c r="B353" s="34"/>
      <c r="C353" s="34"/>
      <c r="D353" s="34"/>
      <c r="E353" s="196"/>
      <c r="F353" s="217"/>
      <c r="G353" s="218"/>
      <c r="H353" s="34"/>
      <c r="I353" s="219"/>
      <c r="J353" s="34"/>
    </row>
    <row r="354" spans="2:10" ht="16.5" thickTop="1" thickBot="1">
      <c r="B354" s="34"/>
      <c r="C354" s="288" t="s">
        <v>25</v>
      </c>
      <c r="D354" s="286" t="s">
        <v>44</v>
      </c>
      <c r="E354" s="220" t="s">
        <v>40</v>
      </c>
      <c r="F354" s="286" t="s">
        <v>26</v>
      </c>
      <c r="G354" s="286" t="s">
        <v>41</v>
      </c>
      <c r="H354" s="286" t="s">
        <v>62</v>
      </c>
      <c r="I354" s="287" t="s">
        <v>51</v>
      </c>
      <c r="J354" s="34"/>
    </row>
    <row r="355" spans="2:10" ht="15.75" thickBot="1">
      <c r="B355" s="34"/>
      <c r="C355" s="39" t="s">
        <v>61</v>
      </c>
      <c r="D355" s="221">
        <f>D28</f>
        <v>0</v>
      </c>
      <c r="E355" s="222">
        <f>SUM(D359:D389)</f>
        <v>0</v>
      </c>
      <c r="F355" s="222">
        <f>SUM(E359:E389)</f>
        <v>0</v>
      </c>
      <c r="G355" s="222">
        <f>SUM(F359:F389)</f>
        <v>0</v>
      </c>
      <c r="H355" s="222">
        <f>SUM(G359:H389)</f>
        <v>0</v>
      </c>
      <c r="I355" s="223">
        <f>D355+E355-F355-H355</f>
        <v>0</v>
      </c>
      <c r="J355" s="34"/>
    </row>
    <row r="356" spans="2:10" ht="15.75" thickTop="1" thickBot="1">
      <c r="B356" s="34"/>
      <c r="C356" s="34"/>
      <c r="D356" s="215"/>
      <c r="E356" s="34"/>
      <c r="F356" s="219"/>
      <c r="G356" s="34"/>
      <c r="H356" s="34"/>
      <c r="I356" s="219"/>
      <c r="J356" s="34"/>
    </row>
    <row r="357" spans="2:10" ht="17.25" thickTop="1" thickBot="1">
      <c r="B357" s="34"/>
      <c r="C357" s="430" t="s">
        <v>1</v>
      </c>
      <c r="D357" s="431" t="s">
        <v>59</v>
      </c>
      <c r="E357" s="431"/>
      <c r="F357" s="431"/>
      <c r="G357" s="431" t="s">
        <v>60</v>
      </c>
      <c r="H357" s="431"/>
      <c r="I357" s="431"/>
      <c r="J357" s="34"/>
    </row>
    <row r="358" spans="2:10" ht="17.25" thickTop="1" thickBot="1">
      <c r="B358" s="34"/>
      <c r="C358" s="430"/>
      <c r="D358" s="289" t="s">
        <v>40</v>
      </c>
      <c r="E358" s="289" t="s">
        <v>26</v>
      </c>
      <c r="F358" s="289" t="s">
        <v>41</v>
      </c>
      <c r="G358" s="289" t="s">
        <v>58</v>
      </c>
      <c r="H358" s="289" t="s">
        <v>49</v>
      </c>
      <c r="I358" s="289" t="s">
        <v>56</v>
      </c>
      <c r="J358" s="34"/>
    </row>
    <row r="359" spans="2:10" ht="15" thickTop="1">
      <c r="B359" s="34"/>
      <c r="C359" s="224">
        <f>التكويد!D4</f>
        <v>43101</v>
      </c>
      <c r="D359" s="225">
        <f>SUMIFS('يومية المبيعات'!I:I,'يومية المبيعات'!C:C,C359,'يومية المبيعات'!F:F,$F$352)</f>
        <v>0</v>
      </c>
      <c r="E359" s="226">
        <f>SUMIFS('يومية المبيعات'!BV:BV,'يومية المبيعات'!C:C,C359,'يومية المبيعات'!F:F,$F$352)</f>
        <v>0</v>
      </c>
      <c r="F359" s="227">
        <f>D359-E359</f>
        <v>0</v>
      </c>
      <c r="G359" s="228">
        <f>SUMIFS('يومية المبيعات'!H:H,'يومية المبيعات'!C:C,C359,'يومية المبيعات'!F:F,$F$352)</f>
        <v>0</v>
      </c>
      <c r="H359" s="226">
        <f>SUMIFS('سداد عملاء'!E:E,'سداد عملاء'!C:C,C359,'سداد عملاء'!D:D,$F$352)</f>
        <v>0</v>
      </c>
      <c r="I359" s="229">
        <f>D355+D359-E359-G359-H359</f>
        <v>0</v>
      </c>
      <c r="J359" s="34"/>
    </row>
    <row r="360" spans="2:10">
      <c r="B360" s="34"/>
      <c r="C360" s="231">
        <f>C359+1</f>
        <v>43102</v>
      </c>
      <c r="D360" s="232">
        <f>SUMIFS('يومية المبيعات'!I:I,'يومية المبيعات'!C:C,C360,'يومية المبيعات'!F:F,$F$352)</f>
        <v>0</v>
      </c>
      <c r="E360" s="233">
        <f>SUMIFS('يومية المبيعات'!BV:BV,'يومية المبيعات'!C:C,C360,'يومية المبيعات'!F:F,$F$352)</f>
        <v>0</v>
      </c>
      <c r="F360" s="234">
        <f t="shared" ref="F360:F389" si="18">D360-E360</f>
        <v>0</v>
      </c>
      <c r="G360" s="235">
        <f>SUMIFS('يومية المبيعات'!H:H,'يومية المبيعات'!C:C,C360,'يومية المبيعات'!F:F,$F$352)</f>
        <v>0</v>
      </c>
      <c r="H360" s="233">
        <f>SUMIFS('سداد عملاء'!E:E,'سداد عملاء'!C:C,C360,'سداد عملاء'!D:D,$F$352)</f>
        <v>0</v>
      </c>
      <c r="I360" s="236">
        <f>I359+D360-E360-G360-H360</f>
        <v>0</v>
      </c>
      <c r="J360" s="34"/>
    </row>
    <row r="361" spans="2:10">
      <c r="B361" s="34"/>
      <c r="C361" s="231">
        <f t="shared" ref="C361:C389" si="19">C360+1</f>
        <v>43103</v>
      </c>
      <c r="D361" s="232">
        <f>SUMIFS('يومية المبيعات'!I:I,'يومية المبيعات'!C:C,C361,'يومية المبيعات'!F:F,$F$352)</f>
        <v>0</v>
      </c>
      <c r="E361" s="233">
        <f>SUMIFS('يومية المبيعات'!BV:BV,'يومية المبيعات'!C:C,C361,'يومية المبيعات'!F:F,$F$352)</f>
        <v>0</v>
      </c>
      <c r="F361" s="234">
        <f t="shared" si="18"/>
        <v>0</v>
      </c>
      <c r="G361" s="235">
        <f>SUMIFS('يومية المبيعات'!H:H,'يومية المبيعات'!C:C,C361,'يومية المبيعات'!F:F,$F$352)</f>
        <v>0</v>
      </c>
      <c r="H361" s="233">
        <f>SUMIFS('سداد عملاء'!E:E,'سداد عملاء'!C:C,C361,'سداد عملاء'!D:D,$F$352)</f>
        <v>0</v>
      </c>
      <c r="I361" s="236">
        <f t="shared" ref="I361:I389" si="20">I360+D361-E361-G361-H361</f>
        <v>0</v>
      </c>
      <c r="J361" s="34"/>
    </row>
    <row r="362" spans="2:10">
      <c r="B362" s="34"/>
      <c r="C362" s="231">
        <f t="shared" si="19"/>
        <v>43104</v>
      </c>
      <c r="D362" s="232">
        <f>SUMIFS('يومية المبيعات'!I:I,'يومية المبيعات'!C:C,C362,'يومية المبيعات'!F:F,$F$352)</f>
        <v>0</v>
      </c>
      <c r="E362" s="233">
        <f>SUMIFS('يومية المبيعات'!BV:BV,'يومية المبيعات'!C:C,C362,'يومية المبيعات'!F:F,$F$352)</f>
        <v>0</v>
      </c>
      <c r="F362" s="234">
        <f t="shared" si="18"/>
        <v>0</v>
      </c>
      <c r="G362" s="235">
        <f>SUMIFS('يومية المبيعات'!H:H,'يومية المبيعات'!C:C,C362,'يومية المبيعات'!F:F,$F$352)</f>
        <v>0</v>
      </c>
      <c r="H362" s="233">
        <f>SUMIFS('سداد عملاء'!E:E,'سداد عملاء'!C:C,C362,'سداد عملاء'!D:D,$F$352)</f>
        <v>0</v>
      </c>
      <c r="I362" s="236">
        <f t="shared" si="20"/>
        <v>0</v>
      </c>
      <c r="J362" s="34"/>
    </row>
    <row r="363" spans="2:10">
      <c r="B363" s="34"/>
      <c r="C363" s="231">
        <f t="shared" si="19"/>
        <v>43105</v>
      </c>
      <c r="D363" s="232">
        <f>SUMIFS('يومية المبيعات'!I:I,'يومية المبيعات'!C:C,C363,'يومية المبيعات'!F:F,$F$352)</f>
        <v>0</v>
      </c>
      <c r="E363" s="233">
        <f>SUMIFS('يومية المبيعات'!BV:BV,'يومية المبيعات'!C:C,C363,'يومية المبيعات'!F:F,$F$352)</f>
        <v>0</v>
      </c>
      <c r="F363" s="234">
        <f t="shared" si="18"/>
        <v>0</v>
      </c>
      <c r="G363" s="235">
        <f>SUMIFS('يومية المبيعات'!H:H,'يومية المبيعات'!C:C,C363,'يومية المبيعات'!F:F,$F$352)</f>
        <v>0</v>
      </c>
      <c r="H363" s="233">
        <f>SUMIFS('سداد عملاء'!E:E,'سداد عملاء'!C:C,C363,'سداد عملاء'!D:D,$F$352)</f>
        <v>0</v>
      </c>
      <c r="I363" s="236">
        <f t="shared" si="20"/>
        <v>0</v>
      </c>
      <c r="J363" s="34"/>
    </row>
    <row r="364" spans="2:10">
      <c r="B364" s="34"/>
      <c r="C364" s="231">
        <f t="shared" si="19"/>
        <v>43106</v>
      </c>
      <c r="D364" s="232">
        <f>SUMIFS('يومية المبيعات'!I:I,'يومية المبيعات'!C:C,C364,'يومية المبيعات'!F:F,$F$352)</f>
        <v>0</v>
      </c>
      <c r="E364" s="233">
        <f>SUMIFS('يومية المبيعات'!BV:BV,'يومية المبيعات'!C:C,C364,'يومية المبيعات'!F:F,$F$352)</f>
        <v>0</v>
      </c>
      <c r="F364" s="234">
        <f t="shared" si="18"/>
        <v>0</v>
      </c>
      <c r="G364" s="235">
        <f>SUMIFS('يومية المبيعات'!H:H,'يومية المبيعات'!C:C,C364,'يومية المبيعات'!F:F,$F$352)</f>
        <v>0</v>
      </c>
      <c r="H364" s="233">
        <f>SUMIFS('سداد عملاء'!E:E,'سداد عملاء'!C:C,C364,'سداد عملاء'!D:D,$F$352)</f>
        <v>0</v>
      </c>
      <c r="I364" s="236">
        <f t="shared" si="20"/>
        <v>0</v>
      </c>
      <c r="J364" s="34"/>
    </row>
    <row r="365" spans="2:10">
      <c r="B365" s="34"/>
      <c r="C365" s="231">
        <f t="shared" si="19"/>
        <v>43107</v>
      </c>
      <c r="D365" s="232">
        <f>SUMIFS('يومية المبيعات'!I:I,'يومية المبيعات'!C:C,C365,'يومية المبيعات'!F:F,$F$352)</f>
        <v>0</v>
      </c>
      <c r="E365" s="233">
        <f>SUMIFS('يومية المبيعات'!BV:BV,'يومية المبيعات'!C:C,C365,'يومية المبيعات'!F:F,$F$352)</f>
        <v>0</v>
      </c>
      <c r="F365" s="234">
        <f t="shared" si="18"/>
        <v>0</v>
      </c>
      <c r="G365" s="235">
        <f>SUMIFS('يومية المبيعات'!H:H,'يومية المبيعات'!C:C,C365,'يومية المبيعات'!F:F,$F$352)</f>
        <v>0</v>
      </c>
      <c r="H365" s="233">
        <f>SUMIFS('سداد عملاء'!E:E,'سداد عملاء'!C:C,C365,'سداد عملاء'!D:D,$F$352)</f>
        <v>0</v>
      </c>
      <c r="I365" s="236">
        <f t="shared" si="20"/>
        <v>0</v>
      </c>
      <c r="J365" s="34"/>
    </row>
    <row r="366" spans="2:10">
      <c r="B366" s="34"/>
      <c r="C366" s="231">
        <f t="shared" si="19"/>
        <v>43108</v>
      </c>
      <c r="D366" s="232">
        <f>SUMIFS('يومية المبيعات'!I:I,'يومية المبيعات'!C:C,C366,'يومية المبيعات'!F:F,$F$352)</f>
        <v>0</v>
      </c>
      <c r="E366" s="233">
        <f>SUMIFS('يومية المبيعات'!BV:BV,'يومية المبيعات'!C:C,C366,'يومية المبيعات'!F:F,$F$352)</f>
        <v>0</v>
      </c>
      <c r="F366" s="234">
        <f t="shared" si="18"/>
        <v>0</v>
      </c>
      <c r="G366" s="235">
        <f>SUMIFS('يومية المبيعات'!H:H,'يومية المبيعات'!C:C,C366,'يومية المبيعات'!F:F,$F$352)</f>
        <v>0</v>
      </c>
      <c r="H366" s="233">
        <f>SUMIFS('سداد عملاء'!E:E,'سداد عملاء'!C:C,C366,'سداد عملاء'!D:D,$F$352)</f>
        <v>0</v>
      </c>
      <c r="I366" s="236">
        <f t="shared" si="20"/>
        <v>0</v>
      </c>
      <c r="J366" s="34"/>
    </row>
    <row r="367" spans="2:10">
      <c r="B367" s="34"/>
      <c r="C367" s="231">
        <f t="shared" si="19"/>
        <v>43109</v>
      </c>
      <c r="D367" s="232">
        <f>SUMIFS('يومية المبيعات'!I:I,'يومية المبيعات'!C:C,C367,'يومية المبيعات'!F:F,$F$352)</f>
        <v>0</v>
      </c>
      <c r="E367" s="233">
        <f>SUMIFS('يومية المبيعات'!BV:BV,'يومية المبيعات'!C:C,C367,'يومية المبيعات'!F:F,$F$352)</f>
        <v>0</v>
      </c>
      <c r="F367" s="234">
        <f t="shared" si="18"/>
        <v>0</v>
      </c>
      <c r="G367" s="235">
        <f>SUMIFS('يومية المبيعات'!H:H,'يومية المبيعات'!C:C,C367,'يومية المبيعات'!F:F,$F$352)</f>
        <v>0</v>
      </c>
      <c r="H367" s="233">
        <f>SUMIFS('سداد عملاء'!E:E,'سداد عملاء'!C:C,C367,'سداد عملاء'!D:D,$F$352)</f>
        <v>0</v>
      </c>
      <c r="I367" s="236">
        <f t="shared" si="20"/>
        <v>0</v>
      </c>
      <c r="J367" s="34"/>
    </row>
    <row r="368" spans="2:10">
      <c r="B368" s="34"/>
      <c r="C368" s="231">
        <f t="shared" si="19"/>
        <v>43110</v>
      </c>
      <c r="D368" s="232">
        <f>SUMIFS('يومية المبيعات'!I:I,'يومية المبيعات'!C:C,C368,'يومية المبيعات'!F:F,$F$352)</f>
        <v>0</v>
      </c>
      <c r="E368" s="233">
        <f>SUMIFS('يومية المبيعات'!BV:BV,'يومية المبيعات'!C:C,C368,'يومية المبيعات'!F:F,$F$352)</f>
        <v>0</v>
      </c>
      <c r="F368" s="234">
        <f t="shared" si="18"/>
        <v>0</v>
      </c>
      <c r="G368" s="235">
        <f>SUMIFS('يومية المبيعات'!H:H,'يومية المبيعات'!C:C,C368,'يومية المبيعات'!F:F,$F$352)</f>
        <v>0</v>
      </c>
      <c r="H368" s="233">
        <f>SUMIFS('سداد عملاء'!E:E,'سداد عملاء'!C:C,C368,'سداد عملاء'!D:D,$F$352)</f>
        <v>0</v>
      </c>
      <c r="I368" s="236">
        <f t="shared" si="20"/>
        <v>0</v>
      </c>
      <c r="J368" s="34"/>
    </row>
    <row r="369" spans="2:10">
      <c r="B369" s="34"/>
      <c r="C369" s="231">
        <f t="shared" si="19"/>
        <v>43111</v>
      </c>
      <c r="D369" s="232">
        <f>SUMIFS('يومية المبيعات'!I:I,'يومية المبيعات'!C:C,C369,'يومية المبيعات'!F:F,$F$352)</f>
        <v>0</v>
      </c>
      <c r="E369" s="233">
        <f>SUMIFS('يومية المبيعات'!BV:BV,'يومية المبيعات'!C:C,C369,'يومية المبيعات'!F:F,$F$352)</f>
        <v>0</v>
      </c>
      <c r="F369" s="234">
        <f t="shared" si="18"/>
        <v>0</v>
      </c>
      <c r="G369" s="235">
        <f>SUMIFS('يومية المبيعات'!H:H,'يومية المبيعات'!C:C,C369,'يومية المبيعات'!F:F,$F$352)</f>
        <v>0</v>
      </c>
      <c r="H369" s="233">
        <f>SUMIFS('سداد عملاء'!E:E,'سداد عملاء'!C:C,C369,'سداد عملاء'!D:D,$F$352)</f>
        <v>0</v>
      </c>
      <c r="I369" s="236">
        <f t="shared" si="20"/>
        <v>0</v>
      </c>
      <c r="J369" s="34"/>
    </row>
    <row r="370" spans="2:10">
      <c r="B370" s="34"/>
      <c r="C370" s="231">
        <f t="shared" si="19"/>
        <v>43112</v>
      </c>
      <c r="D370" s="232">
        <f>SUMIFS('يومية المبيعات'!I:I,'يومية المبيعات'!C:C,C370,'يومية المبيعات'!F:F,$F$352)</f>
        <v>0</v>
      </c>
      <c r="E370" s="233">
        <f>SUMIFS('يومية المبيعات'!BV:BV,'يومية المبيعات'!C:C,C370,'يومية المبيعات'!F:F,$F$352)</f>
        <v>0</v>
      </c>
      <c r="F370" s="234">
        <f t="shared" si="18"/>
        <v>0</v>
      </c>
      <c r="G370" s="235">
        <f>SUMIFS('يومية المبيعات'!H:H,'يومية المبيعات'!C:C,C370,'يومية المبيعات'!F:F,$F$352)</f>
        <v>0</v>
      </c>
      <c r="H370" s="233">
        <f>SUMIFS('سداد عملاء'!E:E,'سداد عملاء'!C:C,C370,'سداد عملاء'!D:D,$F$352)</f>
        <v>0</v>
      </c>
      <c r="I370" s="236">
        <f t="shared" si="20"/>
        <v>0</v>
      </c>
      <c r="J370" s="34"/>
    </row>
    <row r="371" spans="2:10">
      <c r="B371" s="34"/>
      <c r="C371" s="231">
        <f t="shared" si="19"/>
        <v>43113</v>
      </c>
      <c r="D371" s="232">
        <f>SUMIFS('يومية المبيعات'!I:I,'يومية المبيعات'!C:C,C371,'يومية المبيعات'!F:F,$F$352)</f>
        <v>0</v>
      </c>
      <c r="E371" s="233">
        <f>SUMIFS('يومية المبيعات'!BV:BV,'يومية المبيعات'!C:C,C371,'يومية المبيعات'!F:F,$F$352)</f>
        <v>0</v>
      </c>
      <c r="F371" s="234">
        <f t="shared" si="18"/>
        <v>0</v>
      </c>
      <c r="G371" s="235">
        <f>SUMIFS('يومية المبيعات'!H:H,'يومية المبيعات'!C:C,C371,'يومية المبيعات'!F:F,$F$352)</f>
        <v>0</v>
      </c>
      <c r="H371" s="233">
        <f>SUMIFS('سداد عملاء'!E:E,'سداد عملاء'!C:C,C371,'سداد عملاء'!D:D,$F$352)</f>
        <v>0</v>
      </c>
      <c r="I371" s="236">
        <f t="shared" si="20"/>
        <v>0</v>
      </c>
      <c r="J371" s="34"/>
    </row>
    <row r="372" spans="2:10">
      <c r="B372" s="34"/>
      <c r="C372" s="231">
        <f t="shared" si="19"/>
        <v>43114</v>
      </c>
      <c r="D372" s="232">
        <f>SUMIFS('يومية المبيعات'!I:I,'يومية المبيعات'!C:C,C372,'يومية المبيعات'!F:F,$F$352)</f>
        <v>0</v>
      </c>
      <c r="E372" s="233">
        <f>SUMIFS('يومية المبيعات'!BV:BV,'يومية المبيعات'!C:C,C372,'يومية المبيعات'!F:F,$F$352)</f>
        <v>0</v>
      </c>
      <c r="F372" s="234">
        <f t="shared" si="18"/>
        <v>0</v>
      </c>
      <c r="G372" s="235">
        <f>SUMIFS('يومية المبيعات'!H:H,'يومية المبيعات'!C:C,C372,'يومية المبيعات'!F:F,$F$352)</f>
        <v>0</v>
      </c>
      <c r="H372" s="233">
        <f>SUMIFS('سداد عملاء'!E:E,'سداد عملاء'!C:C,C372,'سداد عملاء'!D:D,$F$352)</f>
        <v>0</v>
      </c>
      <c r="I372" s="236">
        <f t="shared" si="20"/>
        <v>0</v>
      </c>
      <c r="J372" s="34"/>
    </row>
    <row r="373" spans="2:10">
      <c r="B373" s="34"/>
      <c r="C373" s="231">
        <f t="shared" si="19"/>
        <v>43115</v>
      </c>
      <c r="D373" s="232">
        <f>SUMIFS('يومية المبيعات'!I:I,'يومية المبيعات'!C:C,C373,'يومية المبيعات'!F:F,$F$352)</f>
        <v>0</v>
      </c>
      <c r="E373" s="233">
        <f>SUMIFS('يومية المبيعات'!BV:BV,'يومية المبيعات'!C:C,C373,'يومية المبيعات'!F:F,$F$352)</f>
        <v>0</v>
      </c>
      <c r="F373" s="234">
        <f t="shared" si="18"/>
        <v>0</v>
      </c>
      <c r="G373" s="235">
        <f>SUMIFS('يومية المبيعات'!H:H,'يومية المبيعات'!C:C,C373,'يومية المبيعات'!F:F,$F$352)</f>
        <v>0</v>
      </c>
      <c r="H373" s="233">
        <f>SUMIFS('سداد عملاء'!E:E,'سداد عملاء'!C:C,C373,'سداد عملاء'!D:D,$F$352)</f>
        <v>0</v>
      </c>
      <c r="I373" s="236">
        <f t="shared" si="20"/>
        <v>0</v>
      </c>
      <c r="J373" s="34"/>
    </row>
    <row r="374" spans="2:10">
      <c r="B374" s="34"/>
      <c r="C374" s="231">
        <f t="shared" si="19"/>
        <v>43116</v>
      </c>
      <c r="D374" s="232">
        <f>SUMIFS('يومية المبيعات'!I:I,'يومية المبيعات'!C:C,C374,'يومية المبيعات'!F:F,$F$352)</f>
        <v>0</v>
      </c>
      <c r="E374" s="233">
        <f>SUMIFS('يومية المبيعات'!BV:BV,'يومية المبيعات'!C:C,C374,'يومية المبيعات'!F:F,$F$352)</f>
        <v>0</v>
      </c>
      <c r="F374" s="234">
        <f t="shared" si="18"/>
        <v>0</v>
      </c>
      <c r="G374" s="235">
        <f>SUMIFS('يومية المبيعات'!H:H,'يومية المبيعات'!C:C,C374,'يومية المبيعات'!F:F,$F$352)</f>
        <v>0</v>
      </c>
      <c r="H374" s="233">
        <f>SUMIFS('سداد عملاء'!E:E,'سداد عملاء'!C:C,C374,'سداد عملاء'!D:D,$F$352)</f>
        <v>0</v>
      </c>
      <c r="I374" s="236">
        <f t="shared" si="20"/>
        <v>0</v>
      </c>
      <c r="J374" s="34"/>
    </row>
    <row r="375" spans="2:10">
      <c r="B375" s="34"/>
      <c r="C375" s="231">
        <f t="shared" si="19"/>
        <v>43117</v>
      </c>
      <c r="D375" s="232">
        <f>SUMIFS('يومية المبيعات'!I:I,'يومية المبيعات'!C:C,C375,'يومية المبيعات'!F:F,$F$352)</f>
        <v>0</v>
      </c>
      <c r="E375" s="233">
        <f>SUMIFS('يومية المبيعات'!BV:BV,'يومية المبيعات'!C:C,C375,'يومية المبيعات'!F:F,$F$352)</f>
        <v>0</v>
      </c>
      <c r="F375" s="234">
        <f t="shared" si="18"/>
        <v>0</v>
      </c>
      <c r="G375" s="235">
        <f>SUMIFS('يومية المبيعات'!H:H,'يومية المبيعات'!C:C,C375,'يومية المبيعات'!F:F,$F$352)</f>
        <v>0</v>
      </c>
      <c r="H375" s="233">
        <f>SUMIFS('سداد عملاء'!E:E,'سداد عملاء'!C:C,C375,'سداد عملاء'!D:D,$F$352)</f>
        <v>0</v>
      </c>
      <c r="I375" s="236">
        <f t="shared" si="20"/>
        <v>0</v>
      </c>
      <c r="J375" s="34"/>
    </row>
    <row r="376" spans="2:10">
      <c r="B376" s="34"/>
      <c r="C376" s="231">
        <f t="shared" si="19"/>
        <v>43118</v>
      </c>
      <c r="D376" s="232">
        <f>SUMIFS('يومية المبيعات'!I:I,'يومية المبيعات'!C:C,C376,'يومية المبيعات'!F:F,$F$352)</f>
        <v>0</v>
      </c>
      <c r="E376" s="233">
        <f>SUMIFS('يومية المبيعات'!BV:BV,'يومية المبيعات'!C:C,C376,'يومية المبيعات'!F:F,$F$352)</f>
        <v>0</v>
      </c>
      <c r="F376" s="234">
        <f t="shared" si="18"/>
        <v>0</v>
      </c>
      <c r="G376" s="235">
        <f>SUMIFS('يومية المبيعات'!H:H,'يومية المبيعات'!C:C,C376,'يومية المبيعات'!F:F,$F$352)</f>
        <v>0</v>
      </c>
      <c r="H376" s="233">
        <f>SUMIFS('سداد عملاء'!E:E,'سداد عملاء'!C:C,C376,'سداد عملاء'!D:D,$F$352)</f>
        <v>0</v>
      </c>
      <c r="I376" s="236">
        <f t="shared" si="20"/>
        <v>0</v>
      </c>
      <c r="J376" s="34"/>
    </row>
    <row r="377" spans="2:10">
      <c r="B377" s="34"/>
      <c r="C377" s="231">
        <f t="shared" si="19"/>
        <v>43119</v>
      </c>
      <c r="D377" s="232">
        <f>SUMIFS('يومية المبيعات'!I:I,'يومية المبيعات'!C:C,C377,'يومية المبيعات'!F:F,$F$352)</f>
        <v>0</v>
      </c>
      <c r="E377" s="233">
        <f>SUMIFS('يومية المبيعات'!BV:BV,'يومية المبيعات'!C:C,C377,'يومية المبيعات'!F:F,$F$352)</f>
        <v>0</v>
      </c>
      <c r="F377" s="234">
        <f t="shared" si="18"/>
        <v>0</v>
      </c>
      <c r="G377" s="235">
        <f>SUMIFS('يومية المبيعات'!H:H,'يومية المبيعات'!C:C,C377,'يومية المبيعات'!F:F,$F$352)</f>
        <v>0</v>
      </c>
      <c r="H377" s="233">
        <f>SUMIFS('سداد عملاء'!E:E,'سداد عملاء'!C:C,C377,'سداد عملاء'!D:D,$F$352)</f>
        <v>0</v>
      </c>
      <c r="I377" s="236">
        <f t="shared" si="20"/>
        <v>0</v>
      </c>
      <c r="J377" s="34"/>
    </row>
    <row r="378" spans="2:10">
      <c r="B378" s="34"/>
      <c r="C378" s="231">
        <f t="shared" si="19"/>
        <v>43120</v>
      </c>
      <c r="D378" s="232">
        <f>SUMIFS('يومية المبيعات'!I:I,'يومية المبيعات'!C:C,C378,'يومية المبيعات'!F:F,$F$352)</f>
        <v>0</v>
      </c>
      <c r="E378" s="233">
        <f>SUMIFS('يومية المبيعات'!BV:BV,'يومية المبيعات'!C:C,C378,'يومية المبيعات'!F:F,$F$352)</f>
        <v>0</v>
      </c>
      <c r="F378" s="234">
        <f t="shared" si="18"/>
        <v>0</v>
      </c>
      <c r="G378" s="235">
        <f>SUMIFS('يومية المبيعات'!H:H,'يومية المبيعات'!C:C,C378,'يومية المبيعات'!F:F,$F$352)</f>
        <v>0</v>
      </c>
      <c r="H378" s="233">
        <f>SUMIFS('سداد عملاء'!E:E,'سداد عملاء'!C:C,C378,'سداد عملاء'!D:D,$F$352)</f>
        <v>0</v>
      </c>
      <c r="I378" s="236">
        <f t="shared" si="20"/>
        <v>0</v>
      </c>
      <c r="J378" s="34"/>
    </row>
    <row r="379" spans="2:10">
      <c r="B379" s="34"/>
      <c r="C379" s="231">
        <f t="shared" si="19"/>
        <v>43121</v>
      </c>
      <c r="D379" s="232">
        <f>SUMIFS('يومية المبيعات'!I:I,'يومية المبيعات'!C:C,C379,'يومية المبيعات'!F:F,$F$352)</f>
        <v>0</v>
      </c>
      <c r="E379" s="233">
        <f>SUMIFS('يومية المبيعات'!BV:BV,'يومية المبيعات'!C:C,C379,'يومية المبيعات'!F:F,$F$352)</f>
        <v>0</v>
      </c>
      <c r="F379" s="234">
        <f t="shared" si="18"/>
        <v>0</v>
      </c>
      <c r="G379" s="235">
        <f>SUMIFS('يومية المبيعات'!H:H,'يومية المبيعات'!C:C,C379,'يومية المبيعات'!F:F,$F$352)</f>
        <v>0</v>
      </c>
      <c r="H379" s="233">
        <f>SUMIFS('سداد عملاء'!E:E,'سداد عملاء'!C:C,C379,'سداد عملاء'!D:D,$F$352)</f>
        <v>0</v>
      </c>
      <c r="I379" s="236">
        <f t="shared" si="20"/>
        <v>0</v>
      </c>
      <c r="J379" s="34"/>
    </row>
    <row r="380" spans="2:10">
      <c r="B380" s="34"/>
      <c r="C380" s="231">
        <f t="shared" si="19"/>
        <v>43122</v>
      </c>
      <c r="D380" s="232">
        <f>SUMIFS('يومية المبيعات'!I:I,'يومية المبيعات'!C:C,C380,'يومية المبيعات'!F:F,$F$352)</f>
        <v>0</v>
      </c>
      <c r="E380" s="233">
        <f>SUMIFS('يومية المبيعات'!BV:BV,'يومية المبيعات'!C:C,C380,'يومية المبيعات'!F:F,$F$352)</f>
        <v>0</v>
      </c>
      <c r="F380" s="234">
        <f t="shared" si="18"/>
        <v>0</v>
      </c>
      <c r="G380" s="235">
        <f>SUMIFS('يومية المبيعات'!H:H,'يومية المبيعات'!C:C,C380,'يومية المبيعات'!F:F,$F$352)</f>
        <v>0</v>
      </c>
      <c r="H380" s="233">
        <f>SUMIFS('سداد عملاء'!E:E,'سداد عملاء'!C:C,C380,'سداد عملاء'!D:D,$F$352)</f>
        <v>0</v>
      </c>
      <c r="I380" s="236">
        <f t="shared" si="20"/>
        <v>0</v>
      </c>
      <c r="J380" s="34"/>
    </row>
    <row r="381" spans="2:10">
      <c r="B381" s="34"/>
      <c r="C381" s="231">
        <f t="shared" si="19"/>
        <v>43123</v>
      </c>
      <c r="D381" s="232">
        <f>SUMIFS('يومية المبيعات'!I:I,'يومية المبيعات'!C:C,C381,'يومية المبيعات'!F:F,$F$352)</f>
        <v>0</v>
      </c>
      <c r="E381" s="233">
        <f>SUMIFS('يومية المبيعات'!BV:BV,'يومية المبيعات'!C:C,C381,'يومية المبيعات'!F:F,$F$352)</f>
        <v>0</v>
      </c>
      <c r="F381" s="234">
        <f t="shared" si="18"/>
        <v>0</v>
      </c>
      <c r="G381" s="235">
        <f>SUMIFS('يومية المبيعات'!H:H,'يومية المبيعات'!C:C,C381,'يومية المبيعات'!F:F,$F$352)</f>
        <v>0</v>
      </c>
      <c r="H381" s="233">
        <f>SUMIFS('سداد عملاء'!E:E,'سداد عملاء'!C:C,C381,'سداد عملاء'!D:D,$F$352)</f>
        <v>0</v>
      </c>
      <c r="I381" s="236">
        <f t="shared" si="20"/>
        <v>0</v>
      </c>
      <c r="J381" s="34"/>
    </row>
    <row r="382" spans="2:10">
      <c r="B382" s="34"/>
      <c r="C382" s="231">
        <f t="shared" si="19"/>
        <v>43124</v>
      </c>
      <c r="D382" s="232">
        <f>SUMIFS('يومية المبيعات'!I:I,'يومية المبيعات'!C:C,C382,'يومية المبيعات'!F:F,$F$352)</f>
        <v>0</v>
      </c>
      <c r="E382" s="233">
        <f>SUMIFS('يومية المبيعات'!BV:BV,'يومية المبيعات'!C:C,C382,'يومية المبيعات'!F:F,$F$352)</f>
        <v>0</v>
      </c>
      <c r="F382" s="234">
        <f t="shared" si="18"/>
        <v>0</v>
      </c>
      <c r="G382" s="235">
        <f>SUMIFS('يومية المبيعات'!H:H,'يومية المبيعات'!C:C,C382,'يومية المبيعات'!F:F,$F$352)</f>
        <v>0</v>
      </c>
      <c r="H382" s="233">
        <f>SUMIFS('سداد عملاء'!E:E,'سداد عملاء'!C:C,C382,'سداد عملاء'!D:D,$F$352)</f>
        <v>0</v>
      </c>
      <c r="I382" s="236">
        <f t="shared" si="20"/>
        <v>0</v>
      </c>
      <c r="J382" s="34"/>
    </row>
    <row r="383" spans="2:10">
      <c r="B383" s="34"/>
      <c r="C383" s="231">
        <f t="shared" si="19"/>
        <v>43125</v>
      </c>
      <c r="D383" s="232">
        <f>SUMIFS('يومية المبيعات'!I:I,'يومية المبيعات'!C:C,C383,'يومية المبيعات'!F:F,$F$352)</f>
        <v>0</v>
      </c>
      <c r="E383" s="233">
        <f>SUMIFS('يومية المبيعات'!BV:BV,'يومية المبيعات'!C:C,C383,'يومية المبيعات'!F:F,$F$352)</f>
        <v>0</v>
      </c>
      <c r="F383" s="234">
        <f t="shared" si="18"/>
        <v>0</v>
      </c>
      <c r="G383" s="235">
        <f>SUMIFS('يومية المبيعات'!H:H,'يومية المبيعات'!C:C,C383,'يومية المبيعات'!F:F,$F$352)</f>
        <v>0</v>
      </c>
      <c r="H383" s="233">
        <f>SUMIFS('سداد عملاء'!E:E,'سداد عملاء'!C:C,C383,'سداد عملاء'!D:D,$F$352)</f>
        <v>0</v>
      </c>
      <c r="I383" s="236">
        <f t="shared" si="20"/>
        <v>0</v>
      </c>
      <c r="J383" s="34"/>
    </row>
    <row r="384" spans="2:10">
      <c r="B384" s="34"/>
      <c r="C384" s="231">
        <f t="shared" si="19"/>
        <v>43126</v>
      </c>
      <c r="D384" s="232">
        <f>SUMIFS('يومية المبيعات'!I:I,'يومية المبيعات'!C:C,C384,'يومية المبيعات'!F:F,$F$352)</f>
        <v>0</v>
      </c>
      <c r="E384" s="233">
        <f>SUMIFS('يومية المبيعات'!BV:BV,'يومية المبيعات'!C:C,C384,'يومية المبيعات'!F:F,$F$352)</f>
        <v>0</v>
      </c>
      <c r="F384" s="234">
        <f t="shared" si="18"/>
        <v>0</v>
      </c>
      <c r="G384" s="235">
        <f>SUMIFS('يومية المبيعات'!H:H,'يومية المبيعات'!C:C,C384,'يومية المبيعات'!F:F,$F$352)</f>
        <v>0</v>
      </c>
      <c r="H384" s="233">
        <f>SUMIFS('سداد عملاء'!E:E,'سداد عملاء'!C:C,C384,'سداد عملاء'!D:D,$F$352)</f>
        <v>0</v>
      </c>
      <c r="I384" s="236">
        <f t="shared" si="20"/>
        <v>0</v>
      </c>
      <c r="J384" s="34"/>
    </row>
    <row r="385" spans="2:10">
      <c r="B385" s="34"/>
      <c r="C385" s="231">
        <f t="shared" si="19"/>
        <v>43127</v>
      </c>
      <c r="D385" s="232">
        <f>SUMIFS('يومية المبيعات'!I:I,'يومية المبيعات'!C:C,C385,'يومية المبيعات'!F:F,$F$352)</f>
        <v>0</v>
      </c>
      <c r="E385" s="233">
        <f>SUMIFS('يومية المبيعات'!BV:BV,'يومية المبيعات'!C:C,C385,'يومية المبيعات'!F:F,$F$352)</f>
        <v>0</v>
      </c>
      <c r="F385" s="234">
        <f t="shared" si="18"/>
        <v>0</v>
      </c>
      <c r="G385" s="235">
        <f>SUMIFS('يومية المبيعات'!H:H,'يومية المبيعات'!C:C,C385,'يومية المبيعات'!F:F,$F$352)</f>
        <v>0</v>
      </c>
      <c r="H385" s="233">
        <f>SUMIFS('سداد عملاء'!E:E,'سداد عملاء'!C:C,C385,'سداد عملاء'!D:D,$F$352)</f>
        <v>0</v>
      </c>
      <c r="I385" s="236">
        <f t="shared" si="20"/>
        <v>0</v>
      </c>
      <c r="J385" s="34"/>
    </row>
    <row r="386" spans="2:10">
      <c r="B386" s="34"/>
      <c r="C386" s="231">
        <f t="shared" si="19"/>
        <v>43128</v>
      </c>
      <c r="D386" s="232">
        <f>SUMIFS('يومية المبيعات'!I:I,'يومية المبيعات'!C:C,C386,'يومية المبيعات'!F:F,$F$352)</f>
        <v>0</v>
      </c>
      <c r="E386" s="233">
        <f>SUMIFS('يومية المبيعات'!BV:BV,'يومية المبيعات'!C:C,C386,'يومية المبيعات'!F:F,$F$352)</f>
        <v>0</v>
      </c>
      <c r="F386" s="234">
        <f t="shared" si="18"/>
        <v>0</v>
      </c>
      <c r="G386" s="235">
        <f>SUMIFS('يومية المبيعات'!H:H,'يومية المبيعات'!C:C,C386,'يومية المبيعات'!F:F,$F$352)</f>
        <v>0</v>
      </c>
      <c r="H386" s="233">
        <f>SUMIFS('سداد عملاء'!E:E,'سداد عملاء'!C:C,C386,'سداد عملاء'!D:D,$F$352)</f>
        <v>0</v>
      </c>
      <c r="I386" s="236">
        <f t="shared" si="20"/>
        <v>0</v>
      </c>
      <c r="J386" s="34"/>
    </row>
    <row r="387" spans="2:10">
      <c r="B387" s="34"/>
      <c r="C387" s="231">
        <f t="shared" si="19"/>
        <v>43129</v>
      </c>
      <c r="D387" s="232">
        <f>SUMIFS('يومية المبيعات'!I:I,'يومية المبيعات'!C:C,C387,'يومية المبيعات'!F:F,$F$352)</f>
        <v>0</v>
      </c>
      <c r="E387" s="233">
        <f>SUMIFS('يومية المبيعات'!BV:BV,'يومية المبيعات'!C:C,C387,'يومية المبيعات'!F:F,$F$352)</f>
        <v>0</v>
      </c>
      <c r="F387" s="234">
        <f t="shared" si="18"/>
        <v>0</v>
      </c>
      <c r="G387" s="235">
        <f>SUMIFS('يومية المبيعات'!H:H,'يومية المبيعات'!C:C,C387,'يومية المبيعات'!F:F,$F$352)</f>
        <v>0</v>
      </c>
      <c r="H387" s="233">
        <f>SUMIFS('سداد عملاء'!E:E,'سداد عملاء'!C:C,C387,'سداد عملاء'!D:D,$F$352)</f>
        <v>0</v>
      </c>
      <c r="I387" s="236">
        <f t="shared" si="20"/>
        <v>0</v>
      </c>
      <c r="J387" s="34"/>
    </row>
    <row r="388" spans="2:10">
      <c r="B388" s="34"/>
      <c r="C388" s="231">
        <f t="shared" si="19"/>
        <v>43130</v>
      </c>
      <c r="D388" s="232">
        <f>SUMIFS('يومية المبيعات'!I:I,'يومية المبيعات'!C:C,C388,'يومية المبيعات'!F:F,$F$352)</f>
        <v>0</v>
      </c>
      <c r="E388" s="233">
        <f>SUMIFS('يومية المبيعات'!BV:BV,'يومية المبيعات'!C:C,C388,'يومية المبيعات'!F:F,$F$352)</f>
        <v>0</v>
      </c>
      <c r="F388" s="234">
        <f t="shared" si="18"/>
        <v>0</v>
      </c>
      <c r="G388" s="235">
        <f>SUMIFS('يومية المبيعات'!H:H,'يومية المبيعات'!C:C,C388,'يومية المبيعات'!F:F,$F$352)</f>
        <v>0</v>
      </c>
      <c r="H388" s="233">
        <f>SUMIFS('سداد عملاء'!E:E,'سداد عملاء'!C:C,C388,'سداد عملاء'!D:D,$F$352)</f>
        <v>0</v>
      </c>
      <c r="I388" s="236">
        <f t="shared" si="20"/>
        <v>0</v>
      </c>
      <c r="J388" s="34"/>
    </row>
    <row r="389" spans="2:10" ht="15" thickBot="1">
      <c r="B389" s="34"/>
      <c r="C389" s="237">
        <f t="shared" si="19"/>
        <v>43131</v>
      </c>
      <c r="D389" s="238">
        <f>SUMIFS('يومية المبيعات'!I:I,'يومية المبيعات'!C:C,C389,'يومية المبيعات'!F:F,$F$352)</f>
        <v>0</v>
      </c>
      <c r="E389" s="239">
        <f>SUMIFS('يومية المبيعات'!BV:BV,'يومية المبيعات'!C:C,C389,'يومية المبيعات'!F:F,$F$352)</f>
        <v>0</v>
      </c>
      <c r="F389" s="240">
        <f t="shared" si="18"/>
        <v>0</v>
      </c>
      <c r="G389" s="241">
        <f>SUMIFS('يومية المبيعات'!H:H,'يومية المبيعات'!C:C,C389,'يومية المبيعات'!F:F,$F$352)</f>
        <v>0</v>
      </c>
      <c r="H389" s="239">
        <f>SUMIFS('سداد عملاء'!E:E,'سداد عملاء'!C:C,C389,'سداد عملاء'!D:D,$F$352)</f>
        <v>0</v>
      </c>
      <c r="I389" s="242">
        <f t="shared" si="20"/>
        <v>0</v>
      </c>
      <c r="J389" s="34"/>
    </row>
    <row r="390" spans="2:10" ht="15" thickTop="1">
      <c r="B390" s="34"/>
      <c r="C390" s="34"/>
      <c r="D390" s="34"/>
      <c r="E390" s="34"/>
      <c r="F390" s="34"/>
      <c r="G390" s="34"/>
      <c r="H390" s="34"/>
      <c r="I390" s="34"/>
      <c r="J390" s="34"/>
    </row>
    <row r="399" spans="2:10" ht="15">
      <c r="J399" s="194" t="s">
        <v>77</v>
      </c>
    </row>
    <row r="400" spans="2:10">
      <c r="B400" s="34"/>
      <c r="C400" s="34"/>
      <c r="D400" s="34"/>
      <c r="E400" s="432" t="s">
        <v>55</v>
      </c>
      <c r="F400" s="432"/>
      <c r="G400" s="432"/>
      <c r="H400" s="34"/>
      <c r="I400" s="34"/>
      <c r="J400" s="34"/>
    </row>
    <row r="401" spans="2:10">
      <c r="B401" s="34"/>
      <c r="C401" s="34"/>
      <c r="D401" s="34"/>
      <c r="E401" s="432"/>
      <c r="F401" s="432"/>
      <c r="G401" s="432"/>
      <c r="H401" s="34"/>
      <c r="I401" s="34"/>
      <c r="J401" s="34"/>
    </row>
    <row r="402" spans="2:10" ht="15">
      <c r="B402" s="34"/>
      <c r="C402" s="34"/>
      <c r="D402" s="34"/>
      <c r="E402" s="196" t="s">
        <v>53</v>
      </c>
      <c r="F402" s="217" t="str">
        <f>C15</f>
        <v>عميل 7</v>
      </c>
      <c r="G402" s="218" t="s">
        <v>54</v>
      </c>
      <c r="H402" s="215"/>
      <c r="I402" s="219"/>
      <c r="J402" s="34"/>
    </row>
    <row r="403" spans="2:10" ht="15.75" thickBot="1">
      <c r="B403" s="34"/>
      <c r="C403" s="34"/>
      <c r="D403" s="34"/>
      <c r="E403" s="196"/>
      <c r="F403" s="217"/>
      <c r="G403" s="218"/>
      <c r="H403" s="34"/>
      <c r="I403" s="219"/>
      <c r="J403" s="34"/>
    </row>
    <row r="404" spans="2:10" ht="16.5" thickTop="1" thickBot="1">
      <c r="B404" s="34"/>
      <c r="C404" s="288" t="s">
        <v>25</v>
      </c>
      <c r="D404" s="286" t="s">
        <v>44</v>
      </c>
      <c r="E404" s="220" t="s">
        <v>40</v>
      </c>
      <c r="F404" s="286" t="s">
        <v>26</v>
      </c>
      <c r="G404" s="286" t="s">
        <v>41</v>
      </c>
      <c r="H404" s="286" t="s">
        <v>62</v>
      </c>
      <c r="I404" s="287" t="s">
        <v>51</v>
      </c>
      <c r="J404" s="34"/>
    </row>
    <row r="405" spans="2:10" ht="15.75" thickBot="1">
      <c r="B405" s="34"/>
      <c r="C405" s="39" t="s">
        <v>61</v>
      </c>
      <c r="D405" s="221">
        <f>D29</f>
        <v>0</v>
      </c>
      <c r="E405" s="222">
        <f>SUM(D409:D439)</f>
        <v>0</v>
      </c>
      <c r="F405" s="222">
        <f>SUM(E409:E439)</f>
        <v>0</v>
      </c>
      <c r="G405" s="222">
        <f>SUM(F409:F439)</f>
        <v>0</v>
      </c>
      <c r="H405" s="222">
        <f>SUM(G409:H439)</f>
        <v>0</v>
      </c>
      <c r="I405" s="223">
        <f>D405+E405-F405-H405</f>
        <v>0</v>
      </c>
      <c r="J405" s="34"/>
    </row>
    <row r="406" spans="2:10" ht="15.75" thickTop="1" thickBot="1">
      <c r="B406" s="34"/>
      <c r="C406" s="34"/>
      <c r="D406" s="215"/>
      <c r="E406" s="34"/>
      <c r="F406" s="219"/>
      <c r="G406" s="34"/>
      <c r="H406" s="34"/>
      <c r="I406" s="219"/>
      <c r="J406" s="34"/>
    </row>
    <row r="407" spans="2:10" ht="17.25" thickTop="1" thickBot="1">
      <c r="B407" s="34"/>
      <c r="C407" s="430" t="s">
        <v>1</v>
      </c>
      <c r="D407" s="431" t="s">
        <v>59</v>
      </c>
      <c r="E407" s="431"/>
      <c r="F407" s="431"/>
      <c r="G407" s="431" t="s">
        <v>60</v>
      </c>
      <c r="H407" s="431"/>
      <c r="I407" s="431"/>
      <c r="J407" s="34"/>
    </row>
    <row r="408" spans="2:10" ht="17.25" thickTop="1" thickBot="1">
      <c r="B408" s="34"/>
      <c r="C408" s="430"/>
      <c r="D408" s="289" t="s">
        <v>40</v>
      </c>
      <c r="E408" s="289" t="s">
        <v>26</v>
      </c>
      <c r="F408" s="289" t="s">
        <v>41</v>
      </c>
      <c r="G408" s="289" t="s">
        <v>58</v>
      </c>
      <c r="H408" s="289" t="s">
        <v>49</v>
      </c>
      <c r="I408" s="289" t="s">
        <v>56</v>
      </c>
      <c r="J408" s="34"/>
    </row>
    <row r="409" spans="2:10" ht="15" thickTop="1">
      <c r="B409" s="34"/>
      <c r="C409" s="224">
        <f>التكويد!D4</f>
        <v>43101</v>
      </c>
      <c r="D409" s="225">
        <f>SUMIFS('يومية المبيعات'!I:I,'يومية المبيعات'!C:C,C409,'يومية المبيعات'!F:F,$F$402)</f>
        <v>0</v>
      </c>
      <c r="E409" s="226">
        <f>SUMIFS('يومية المبيعات'!BV:BV,'يومية المبيعات'!C:C,C409,'يومية المبيعات'!F:F,$F$402)</f>
        <v>0</v>
      </c>
      <c r="F409" s="227">
        <f>D409-E409</f>
        <v>0</v>
      </c>
      <c r="G409" s="228">
        <f>SUMIFS('يومية المبيعات'!H:H,'يومية المبيعات'!C:C,C409,'يومية المبيعات'!F:F,$F$402)</f>
        <v>0</v>
      </c>
      <c r="H409" s="226">
        <f>SUMIFS('سداد عملاء'!E:E,'سداد عملاء'!C:C,C409,'سداد عملاء'!D:D,$F$402)</f>
        <v>0</v>
      </c>
      <c r="I409" s="229">
        <f>D405+D409-E409-G409-H409</f>
        <v>0</v>
      </c>
      <c r="J409" s="34"/>
    </row>
    <row r="410" spans="2:10">
      <c r="B410" s="34"/>
      <c r="C410" s="231">
        <f>C409+1</f>
        <v>43102</v>
      </c>
      <c r="D410" s="232">
        <f>SUMIFS('يومية المبيعات'!I:I,'يومية المبيعات'!C:C,C410,'يومية المبيعات'!F:F,$F$402)</f>
        <v>0</v>
      </c>
      <c r="E410" s="233">
        <f>SUMIFS('يومية المبيعات'!BV:BV,'يومية المبيعات'!C:C,C410,'يومية المبيعات'!F:F,$F$402)</f>
        <v>0</v>
      </c>
      <c r="F410" s="234">
        <f t="shared" ref="F410:F439" si="21">D410-E410</f>
        <v>0</v>
      </c>
      <c r="G410" s="235">
        <f>SUMIFS('يومية المبيعات'!H:H,'يومية المبيعات'!C:C,C410,'يومية المبيعات'!F:F,$F$402)</f>
        <v>0</v>
      </c>
      <c r="H410" s="233">
        <f>SUMIFS('سداد عملاء'!E:E,'سداد عملاء'!C:C,C410,'سداد عملاء'!D:D,$F$402)</f>
        <v>0</v>
      </c>
      <c r="I410" s="236">
        <f>I409+D410-E410-G410-H410</f>
        <v>0</v>
      </c>
      <c r="J410" s="34"/>
    </row>
    <row r="411" spans="2:10">
      <c r="B411" s="34"/>
      <c r="C411" s="231">
        <f t="shared" ref="C411:C439" si="22">C410+1</f>
        <v>43103</v>
      </c>
      <c r="D411" s="232">
        <f>SUMIFS('يومية المبيعات'!I:I,'يومية المبيعات'!C:C,C411,'يومية المبيعات'!F:F,$F$402)</f>
        <v>0</v>
      </c>
      <c r="E411" s="233">
        <f>SUMIFS('يومية المبيعات'!BV:BV,'يومية المبيعات'!C:C,C411,'يومية المبيعات'!F:F,$F$402)</f>
        <v>0</v>
      </c>
      <c r="F411" s="234">
        <f t="shared" si="21"/>
        <v>0</v>
      </c>
      <c r="G411" s="235">
        <f>SUMIFS('يومية المبيعات'!H:H,'يومية المبيعات'!C:C,C411,'يومية المبيعات'!F:F,$F$402)</f>
        <v>0</v>
      </c>
      <c r="H411" s="233">
        <f>SUMIFS('سداد عملاء'!E:E,'سداد عملاء'!C:C,C411,'سداد عملاء'!D:D,$F$402)</f>
        <v>0</v>
      </c>
      <c r="I411" s="236">
        <f t="shared" ref="I411:I439" si="23">I410+D411-E411-G411-H411</f>
        <v>0</v>
      </c>
      <c r="J411" s="34"/>
    </row>
    <row r="412" spans="2:10">
      <c r="B412" s="34"/>
      <c r="C412" s="231">
        <f t="shared" si="22"/>
        <v>43104</v>
      </c>
      <c r="D412" s="232">
        <f>SUMIFS('يومية المبيعات'!I:I,'يومية المبيعات'!C:C,C412,'يومية المبيعات'!F:F,$F$402)</f>
        <v>0</v>
      </c>
      <c r="E412" s="233">
        <f>SUMIFS('يومية المبيعات'!BV:BV,'يومية المبيعات'!C:C,C412,'يومية المبيعات'!F:F,$F$402)</f>
        <v>0</v>
      </c>
      <c r="F412" s="234">
        <f t="shared" si="21"/>
        <v>0</v>
      </c>
      <c r="G412" s="235">
        <f>SUMIFS('يومية المبيعات'!H:H,'يومية المبيعات'!C:C,C412,'يومية المبيعات'!F:F,$F$402)</f>
        <v>0</v>
      </c>
      <c r="H412" s="233">
        <f>SUMIFS('سداد عملاء'!E:E,'سداد عملاء'!C:C,C412,'سداد عملاء'!D:D,$F$402)</f>
        <v>0</v>
      </c>
      <c r="I412" s="236">
        <f t="shared" si="23"/>
        <v>0</v>
      </c>
      <c r="J412" s="34"/>
    </row>
    <row r="413" spans="2:10">
      <c r="B413" s="34"/>
      <c r="C413" s="231">
        <f t="shared" si="22"/>
        <v>43105</v>
      </c>
      <c r="D413" s="232">
        <f>SUMIFS('يومية المبيعات'!I:I,'يومية المبيعات'!C:C,C413,'يومية المبيعات'!F:F,$F$402)</f>
        <v>0</v>
      </c>
      <c r="E413" s="233">
        <f>SUMIFS('يومية المبيعات'!BV:BV,'يومية المبيعات'!C:C,C413,'يومية المبيعات'!F:F,$F$402)</f>
        <v>0</v>
      </c>
      <c r="F413" s="234">
        <f t="shared" si="21"/>
        <v>0</v>
      </c>
      <c r="G413" s="235">
        <f>SUMIFS('يومية المبيعات'!H:H,'يومية المبيعات'!C:C,C413,'يومية المبيعات'!F:F,$F$402)</f>
        <v>0</v>
      </c>
      <c r="H413" s="233">
        <f>SUMIFS('سداد عملاء'!E:E,'سداد عملاء'!C:C,C413,'سداد عملاء'!D:D,$F$402)</f>
        <v>0</v>
      </c>
      <c r="I413" s="236">
        <f t="shared" si="23"/>
        <v>0</v>
      </c>
      <c r="J413" s="34"/>
    </row>
    <row r="414" spans="2:10">
      <c r="B414" s="34"/>
      <c r="C414" s="231">
        <f t="shared" si="22"/>
        <v>43106</v>
      </c>
      <c r="D414" s="232">
        <f>SUMIFS('يومية المبيعات'!I:I,'يومية المبيعات'!C:C,C414,'يومية المبيعات'!F:F,$F$402)</f>
        <v>0</v>
      </c>
      <c r="E414" s="233">
        <f>SUMIFS('يومية المبيعات'!BV:BV,'يومية المبيعات'!C:C,C414,'يومية المبيعات'!F:F,$F$402)</f>
        <v>0</v>
      </c>
      <c r="F414" s="234">
        <f t="shared" si="21"/>
        <v>0</v>
      </c>
      <c r="G414" s="235">
        <f>SUMIFS('يومية المبيعات'!H:H,'يومية المبيعات'!C:C,C414,'يومية المبيعات'!F:F,$F$402)</f>
        <v>0</v>
      </c>
      <c r="H414" s="233">
        <f>SUMIFS('سداد عملاء'!E:E,'سداد عملاء'!C:C,C414,'سداد عملاء'!D:D,$F$402)</f>
        <v>0</v>
      </c>
      <c r="I414" s="236">
        <f t="shared" si="23"/>
        <v>0</v>
      </c>
      <c r="J414" s="34"/>
    </row>
    <row r="415" spans="2:10">
      <c r="B415" s="34"/>
      <c r="C415" s="231">
        <f t="shared" si="22"/>
        <v>43107</v>
      </c>
      <c r="D415" s="232">
        <f>SUMIFS('يومية المبيعات'!I:I,'يومية المبيعات'!C:C,C415,'يومية المبيعات'!F:F,$F$402)</f>
        <v>0</v>
      </c>
      <c r="E415" s="233">
        <f>SUMIFS('يومية المبيعات'!BV:BV,'يومية المبيعات'!C:C,C415,'يومية المبيعات'!F:F,$F$402)</f>
        <v>0</v>
      </c>
      <c r="F415" s="234">
        <f t="shared" si="21"/>
        <v>0</v>
      </c>
      <c r="G415" s="235">
        <f>SUMIFS('يومية المبيعات'!H:H,'يومية المبيعات'!C:C,C415,'يومية المبيعات'!F:F,$F$402)</f>
        <v>0</v>
      </c>
      <c r="H415" s="233">
        <f>SUMIFS('سداد عملاء'!E:E,'سداد عملاء'!C:C,C415,'سداد عملاء'!D:D,$F$402)</f>
        <v>0</v>
      </c>
      <c r="I415" s="236">
        <f t="shared" si="23"/>
        <v>0</v>
      </c>
      <c r="J415" s="34"/>
    </row>
    <row r="416" spans="2:10">
      <c r="B416" s="34"/>
      <c r="C416" s="231">
        <f t="shared" si="22"/>
        <v>43108</v>
      </c>
      <c r="D416" s="232">
        <f>SUMIFS('يومية المبيعات'!I:I,'يومية المبيعات'!C:C,C416,'يومية المبيعات'!F:F,$F$402)</f>
        <v>0</v>
      </c>
      <c r="E416" s="233">
        <f>SUMIFS('يومية المبيعات'!BV:BV,'يومية المبيعات'!C:C,C416,'يومية المبيعات'!F:F,$F$402)</f>
        <v>0</v>
      </c>
      <c r="F416" s="234">
        <f t="shared" si="21"/>
        <v>0</v>
      </c>
      <c r="G416" s="235">
        <f>SUMIFS('يومية المبيعات'!H:H,'يومية المبيعات'!C:C,C416,'يومية المبيعات'!F:F,$F$402)</f>
        <v>0</v>
      </c>
      <c r="H416" s="233">
        <f>SUMIFS('سداد عملاء'!E:E,'سداد عملاء'!C:C,C416,'سداد عملاء'!D:D,$F$402)</f>
        <v>0</v>
      </c>
      <c r="I416" s="236">
        <f t="shared" si="23"/>
        <v>0</v>
      </c>
      <c r="J416" s="34"/>
    </row>
    <row r="417" spans="2:10">
      <c r="B417" s="34"/>
      <c r="C417" s="231">
        <f t="shared" si="22"/>
        <v>43109</v>
      </c>
      <c r="D417" s="232">
        <f>SUMIFS('يومية المبيعات'!I:I,'يومية المبيعات'!C:C,C417,'يومية المبيعات'!F:F,$F$402)</f>
        <v>0</v>
      </c>
      <c r="E417" s="233">
        <f>SUMIFS('يومية المبيعات'!BV:BV,'يومية المبيعات'!C:C,C417,'يومية المبيعات'!F:F,$F$402)</f>
        <v>0</v>
      </c>
      <c r="F417" s="234">
        <f t="shared" si="21"/>
        <v>0</v>
      </c>
      <c r="G417" s="235">
        <f>SUMIFS('يومية المبيعات'!H:H,'يومية المبيعات'!C:C,C417,'يومية المبيعات'!F:F,$F$402)</f>
        <v>0</v>
      </c>
      <c r="H417" s="233">
        <f>SUMIFS('سداد عملاء'!E:E,'سداد عملاء'!C:C,C417,'سداد عملاء'!D:D,$F$402)</f>
        <v>0</v>
      </c>
      <c r="I417" s="236">
        <f t="shared" si="23"/>
        <v>0</v>
      </c>
      <c r="J417" s="34"/>
    </row>
    <row r="418" spans="2:10">
      <c r="B418" s="34"/>
      <c r="C418" s="231">
        <f t="shared" si="22"/>
        <v>43110</v>
      </c>
      <c r="D418" s="232">
        <f>SUMIFS('يومية المبيعات'!I:I,'يومية المبيعات'!C:C,C418,'يومية المبيعات'!F:F,$F$402)</f>
        <v>0</v>
      </c>
      <c r="E418" s="233">
        <f>SUMIFS('يومية المبيعات'!BV:BV,'يومية المبيعات'!C:C,C418,'يومية المبيعات'!F:F,$F$402)</f>
        <v>0</v>
      </c>
      <c r="F418" s="234">
        <f t="shared" si="21"/>
        <v>0</v>
      </c>
      <c r="G418" s="235">
        <f>SUMIFS('يومية المبيعات'!H:H,'يومية المبيعات'!C:C,C418,'يومية المبيعات'!F:F,$F$402)</f>
        <v>0</v>
      </c>
      <c r="H418" s="233">
        <f>SUMIFS('سداد عملاء'!E:E,'سداد عملاء'!C:C,C418,'سداد عملاء'!D:D,$F$402)</f>
        <v>0</v>
      </c>
      <c r="I418" s="236">
        <f t="shared" si="23"/>
        <v>0</v>
      </c>
      <c r="J418" s="34"/>
    </row>
    <row r="419" spans="2:10">
      <c r="B419" s="34"/>
      <c r="C419" s="231">
        <f t="shared" si="22"/>
        <v>43111</v>
      </c>
      <c r="D419" s="232">
        <f>SUMIFS('يومية المبيعات'!I:I,'يومية المبيعات'!C:C,C419,'يومية المبيعات'!F:F,$F$402)</f>
        <v>0</v>
      </c>
      <c r="E419" s="233">
        <f>SUMIFS('يومية المبيعات'!BV:BV,'يومية المبيعات'!C:C,C419,'يومية المبيعات'!F:F,$F$402)</f>
        <v>0</v>
      </c>
      <c r="F419" s="234">
        <f t="shared" si="21"/>
        <v>0</v>
      </c>
      <c r="G419" s="235">
        <f>SUMIFS('يومية المبيعات'!H:H,'يومية المبيعات'!C:C,C419,'يومية المبيعات'!F:F,$F$402)</f>
        <v>0</v>
      </c>
      <c r="H419" s="233">
        <f>SUMIFS('سداد عملاء'!E:E,'سداد عملاء'!C:C,C419,'سداد عملاء'!D:D,$F$402)</f>
        <v>0</v>
      </c>
      <c r="I419" s="236">
        <f t="shared" si="23"/>
        <v>0</v>
      </c>
      <c r="J419" s="34"/>
    </row>
    <row r="420" spans="2:10">
      <c r="B420" s="34"/>
      <c r="C420" s="231">
        <f t="shared" si="22"/>
        <v>43112</v>
      </c>
      <c r="D420" s="232">
        <f>SUMIFS('يومية المبيعات'!I:I,'يومية المبيعات'!C:C,C420,'يومية المبيعات'!F:F,$F$402)</f>
        <v>0</v>
      </c>
      <c r="E420" s="233">
        <f>SUMIFS('يومية المبيعات'!BV:BV,'يومية المبيعات'!C:C,C420,'يومية المبيعات'!F:F,$F$402)</f>
        <v>0</v>
      </c>
      <c r="F420" s="234">
        <f t="shared" si="21"/>
        <v>0</v>
      </c>
      <c r="G420" s="235">
        <f>SUMIFS('يومية المبيعات'!H:H,'يومية المبيعات'!C:C,C420,'يومية المبيعات'!F:F,$F$402)</f>
        <v>0</v>
      </c>
      <c r="H420" s="233">
        <f>SUMIFS('سداد عملاء'!E:E,'سداد عملاء'!C:C,C420,'سداد عملاء'!D:D,$F$402)</f>
        <v>0</v>
      </c>
      <c r="I420" s="236">
        <f t="shared" si="23"/>
        <v>0</v>
      </c>
      <c r="J420" s="34"/>
    </row>
    <row r="421" spans="2:10">
      <c r="B421" s="34"/>
      <c r="C421" s="231">
        <f t="shared" si="22"/>
        <v>43113</v>
      </c>
      <c r="D421" s="232">
        <f>SUMIFS('يومية المبيعات'!I:I,'يومية المبيعات'!C:C,C421,'يومية المبيعات'!F:F,$F$402)</f>
        <v>0</v>
      </c>
      <c r="E421" s="233">
        <f>SUMIFS('يومية المبيعات'!BV:BV,'يومية المبيعات'!C:C,C421,'يومية المبيعات'!F:F,$F$402)</f>
        <v>0</v>
      </c>
      <c r="F421" s="234">
        <f t="shared" si="21"/>
        <v>0</v>
      </c>
      <c r="G421" s="235">
        <f>SUMIFS('يومية المبيعات'!H:H,'يومية المبيعات'!C:C,C421,'يومية المبيعات'!F:F,$F$402)</f>
        <v>0</v>
      </c>
      <c r="H421" s="233">
        <f>SUMIFS('سداد عملاء'!E:E,'سداد عملاء'!C:C,C421,'سداد عملاء'!D:D,$F$402)</f>
        <v>0</v>
      </c>
      <c r="I421" s="236">
        <f t="shared" si="23"/>
        <v>0</v>
      </c>
      <c r="J421" s="34"/>
    </row>
    <row r="422" spans="2:10">
      <c r="B422" s="34"/>
      <c r="C422" s="231">
        <f t="shared" si="22"/>
        <v>43114</v>
      </c>
      <c r="D422" s="232">
        <f>SUMIFS('يومية المبيعات'!I:I,'يومية المبيعات'!C:C,C422,'يومية المبيعات'!F:F,$F$402)</f>
        <v>0</v>
      </c>
      <c r="E422" s="233">
        <f>SUMIFS('يومية المبيعات'!BV:BV,'يومية المبيعات'!C:C,C422,'يومية المبيعات'!F:F,$F$402)</f>
        <v>0</v>
      </c>
      <c r="F422" s="234">
        <f t="shared" si="21"/>
        <v>0</v>
      </c>
      <c r="G422" s="235">
        <f>SUMIFS('يومية المبيعات'!H:H,'يومية المبيعات'!C:C,C422,'يومية المبيعات'!F:F,$F$402)</f>
        <v>0</v>
      </c>
      <c r="H422" s="233">
        <f>SUMIFS('سداد عملاء'!E:E,'سداد عملاء'!C:C,C422,'سداد عملاء'!D:D,$F$402)</f>
        <v>0</v>
      </c>
      <c r="I422" s="236">
        <f t="shared" si="23"/>
        <v>0</v>
      </c>
      <c r="J422" s="34"/>
    </row>
    <row r="423" spans="2:10">
      <c r="B423" s="34"/>
      <c r="C423" s="231">
        <f t="shared" si="22"/>
        <v>43115</v>
      </c>
      <c r="D423" s="232">
        <f>SUMIFS('يومية المبيعات'!I:I,'يومية المبيعات'!C:C,C423,'يومية المبيعات'!F:F,$F$402)</f>
        <v>0</v>
      </c>
      <c r="E423" s="233">
        <f>SUMIFS('يومية المبيعات'!BV:BV,'يومية المبيعات'!C:C,C423,'يومية المبيعات'!F:F,$F$402)</f>
        <v>0</v>
      </c>
      <c r="F423" s="234">
        <f t="shared" si="21"/>
        <v>0</v>
      </c>
      <c r="G423" s="235">
        <f>SUMIFS('يومية المبيعات'!H:H,'يومية المبيعات'!C:C,C423,'يومية المبيعات'!F:F,$F$402)</f>
        <v>0</v>
      </c>
      <c r="H423" s="233">
        <f>SUMIFS('سداد عملاء'!E:E,'سداد عملاء'!C:C,C423,'سداد عملاء'!D:D,$F$402)</f>
        <v>0</v>
      </c>
      <c r="I423" s="236">
        <f t="shared" si="23"/>
        <v>0</v>
      </c>
      <c r="J423" s="34"/>
    </row>
    <row r="424" spans="2:10">
      <c r="B424" s="34"/>
      <c r="C424" s="231">
        <f t="shared" si="22"/>
        <v>43116</v>
      </c>
      <c r="D424" s="232">
        <f>SUMIFS('يومية المبيعات'!I:I,'يومية المبيعات'!C:C,C424,'يومية المبيعات'!F:F,$F$402)</f>
        <v>0</v>
      </c>
      <c r="E424" s="233">
        <f>SUMIFS('يومية المبيعات'!BV:BV,'يومية المبيعات'!C:C,C424,'يومية المبيعات'!F:F,$F$402)</f>
        <v>0</v>
      </c>
      <c r="F424" s="234">
        <f t="shared" si="21"/>
        <v>0</v>
      </c>
      <c r="G424" s="235">
        <f>SUMIFS('يومية المبيعات'!H:H,'يومية المبيعات'!C:C,C424,'يومية المبيعات'!F:F,$F$402)</f>
        <v>0</v>
      </c>
      <c r="H424" s="233">
        <f>SUMIFS('سداد عملاء'!E:E,'سداد عملاء'!C:C,C424,'سداد عملاء'!D:D,$F$402)</f>
        <v>0</v>
      </c>
      <c r="I424" s="236">
        <f t="shared" si="23"/>
        <v>0</v>
      </c>
      <c r="J424" s="34"/>
    </row>
    <row r="425" spans="2:10">
      <c r="B425" s="34"/>
      <c r="C425" s="231">
        <f t="shared" si="22"/>
        <v>43117</v>
      </c>
      <c r="D425" s="232">
        <f>SUMIFS('يومية المبيعات'!I:I,'يومية المبيعات'!C:C,C425,'يومية المبيعات'!F:F,$F$402)</f>
        <v>0</v>
      </c>
      <c r="E425" s="233">
        <f>SUMIFS('يومية المبيعات'!BV:BV,'يومية المبيعات'!C:C,C425,'يومية المبيعات'!F:F,$F$402)</f>
        <v>0</v>
      </c>
      <c r="F425" s="234">
        <f t="shared" si="21"/>
        <v>0</v>
      </c>
      <c r="G425" s="235">
        <f>SUMIFS('يومية المبيعات'!H:H,'يومية المبيعات'!C:C,C425,'يومية المبيعات'!F:F,$F$402)</f>
        <v>0</v>
      </c>
      <c r="H425" s="233">
        <f>SUMIFS('سداد عملاء'!E:E,'سداد عملاء'!C:C,C425,'سداد عملاء'!D:D,$F$402)</f>
        <v>0</v>
      </c>
      <c r="I425" s="236">
        <f t="shared" si="23"/>
        <v>0</v>
      </c>
      <c r="J425" s="34"/>
    </row>
    <row r="426" spans="2:10">
      <c r="B426" s="34"/>
      <c r="C426" s="231">
        <f t="shared" si="22"/>
        <v>43118</v>
      </c>
      <c r="D426" s="232">
        <f>SUMIFS('يومية المبيعات'!I:I,'يومية المبيعات'!C:C,C426,'يومية المبيعات'!F:F,$F$402)</f>
        <v>0</v>
      </c>
      <c r="E426" s="233">
        <f>SUMIFS('يومية المبيعات'!BV:BV,'يومية المبيعات'!C:C,C426,'يومية المبيعات'!F:F,$F$402)</f>
        <v>0</v>
      </c>
      <c r="F426" s="234">
        <f t="shared" si="21"/>
        <v>0</v>
      </c>
      <c r="G426" s="235">
        <f>SUMIFS('يومية المبيعات'!H:H,'يومية المبيعات'!C:C,C426,'يومية المبيعات'!F:F,$F$402)</f>
        <v>0</v>
      </c>
      <c r="H426" s="233">
        <f>SUMIFS('سداد عملاء'!E:E,'سداد عملاء'!C:C,C426,'سداد عملاء'!D:D,$F$402)</f>
        <v>0</v>
      </c>
      <c r="I426" s="236">
        <f t="shared" si="23"/>
        <v>0</v>
      </c>
      <c r="J426" s="34"/>
    </row>
    <row r="427" spans="2:10">
      <c r="B427" s="34"/>
      <c r="C427" s="231">
        <f t="shared" si="22"/>
        <v>43119</v>
      </c>
      <c r="D427" s="232">
        <f>SUMIFS('يومية المبيعات'!I:I,'يومية المبيعات'!C:C,C427,'يومية المبيعات'!F:F,$F$402)</f>
        <v>0</v>
      </c>
      <c r="E427" s="233">
        <f>SUMIFS('يومية المبيعات'!BV:BV,'يومية المبيعات'!C:C,C427,'يومية المبيعات'!F:F,$F$402)</f>
        <v>0</v>
      </c>
      <c r="F427" s="234">
        <f t="shared" si="21"/>
        <v>0</v>
      </c>
      <c r="G427" s="235">
        <f>SUMIFS('يومية المبيعات'!H:H,'يومية المبيعات'!C:C,C427,'يومية المبيعات'!F:F,$F$402)</f>
        <v>0</v>
      </c>
      <c r="H427" s="233">
        <f>SUMIFS('سداد عملاء'!E:E,'سداد عملاء'!C:C,C427,'سداد عملاء'!D:D,$F$402)</f>
        <v>0</v>
      </c>
      <c r="I427" s="236">
        <f t="shared" si="23"/>
        <v>0</v>
      </c>
      <c r="J427" s="34"/>
    </row>
    <row r="428" spans="2:10">
      <c r="B428" s="34"/>
      <c r="C428" s="231">
        <f t="shared" si="22"/>
        <v>43120</v>
      </c>
      <c r="D428" s="232">
        <f>SUMIFS('يومية المبيعات'!I:I,'يومية المبيعات'!C:C,C428,'يومية المبيعات'!F:F,$F$402)</f>
        <v>0</v>
      </c>
      <c r="E428" s="233">
        <f>SUMIFS('يومية المبيعات'!BV:BV,'يومية المبيعات'!C:C,C428,'يومية المبيعات'!F:F,$F$402)</f>
        <v>0</v>
      </c>
      <c r="F428" s="234">
        <f t="shared" si="21"/>
        <v>0</v>
      </c>
      <c r="G428" s="235">
        <f>SUMIFS('يومية المبيعات'!H:H,'يومية المبيعات'!C:C,C428,'يومية المبيعات'!F:F,$F$402)</f>
        <v>0</v>
      </c>
      <c r="H428" s="233">
        <f>SUMIFS('سداد عملاء'!E:E,'سداد عملاء'!C:C,C428,'سداد عملاء'!D:D,$F$402)</f>
        <v>0</v>
      </c>
      <c r="I428" s="236">
        <f t="shared" si="23"/>
        <v>0</v>
      </c>
      <c r="J428" s="34"/>
    </row>
    <row r="429" spans="2:10">
      <c r="B429" s="34"/>
      <c r="C429" s="231">
        <f t="shared" si="22"/>
        <v>43121</v>
      </c>
      <c r="D429" s="232">
        <f>SUMIFS('يومية المبيعات'!I:I,'يومية المبيعات'!C:C,C429,'يومية المبيعات'!F:F,$F$402)</f>
        <v>0</v>
      </c>
      <c r="E429" s="233">
        <f>SUMIFS('يومية المبيعات'!BV:BV,'يومية المبيعات'!C:C,C429,'يومية المبيعات'!F:F,$F$402)</f>
        <v>0</v>
      </c>
      <c r="F429" s="234">
        <f t="shared" si="21"/>
        <v>0</v>
      </c>
      <c r="G429" s="235">
        <f>SUMIFS('يومية المبيعات'!H:H,'يومية المبيعات'!C:C,C429,'يومية المبيعات'!F:F,$F$402)</f>
        <v>0</v>
      </c>
      <c r="H429" s="233">
        <f>SUMIFS('سداد عملاء'!E:E,'سداد عملاء'!C:C,C429,'سداد عملاء'!D:D,$F$402)</f>
        <v>0</v>
      </c>
      <c r="I429" s="236">
        <f t="shared" si="23"/>
        <v>0</v>
      </c>
      <c r="J429" s="34"/>
    </row>
    <row r="430" spans="2:10">
      <c r="B430" s="34"/>
      <c r="C430" s="231">
        <f t="shared" si="22"/>
        <v>43122</v>
      </c>
      <c r="D430" s="232">
        <f>SUMIFS('يومية المبيعات'!I:I,'يومية المبيعات'!C:C,C430,'يومية المبيعات'!F:F,$F$402)</f>
        <v>0</v>
      </c>
      <c r="E430" s="233">
        <f>SUMIFS('يومية المبيعات'!BV:BV,'يومية المبيعات'!C:C,C430,'يومية المبيعات'!F:F,$F$402)</f>
        <v>0</v>
      </c>
      <c r="F430" s="234">
        <f t="shared" si="21"/>
        <v>0</v>
      </c>
      <c r="G430" s="235">
        <f>SUMIFS('يومية المبيعات'!H:H,'يومية المبيعات'!C:C,C430,'يومية المبيعات'!F:F,$F$402)</f>
        <v>0</v>
      </c>
      <c r="H430" s="233">
        <f>SUMIFS('سداد عملاء'!E:E,'سداد عملاء'!C:C,C430,'سداد عملاء'!D:D,$F$402)</f>
        <v>0</v>
      </c>
      <c r="I430" s="236">
        <f t="shared" si="23"/>
        <v>0</v>
      </c>
      <c r="J430" s="34"/>
    </row>
    <row r="431" spans="2:10">
      <c r="B431" s="34"/>
      <c r="C431" s="231">
        <f t="shared" si="22"/>
        <v>43123</v>
      </c>
      <c r="D431" s="232">
        <f>SUMIFS('يومية المبيعات'!I:I,'يومية المبيعات'!C:C,C431,'يومية المبيعات'!F:F,$F$402)</f>
        <v>0</v>
      </c>
      <c r="E431" s="233">
        <f>SUMIFS('يومية المبيعات'!BV:BV,'يومية المبيعات'!C:C,C431,'يومية المبيعات'!F:F,$F$402)</f>
        <v>0</v>
      </c>
      <c r="F431" s="234">
        <f t="shared" si="21"/>
        <v>0</v>
      </c>
      <c r="G431" s="235">
        <f>SUMIFS('يومية المبيعات'!H:H,'يومية المبيعات'!C:C,C431,'يومية المبيعات'!F:F,$F$402)</f>
        <v>0</v>
      </c>
      <c r="H431" s="233">
        <f>SUMIFS('سداد عملاء'!E:E,'سداد عملاء'!C:C,C431,'سداد عملاء'!D:D,$F$402)</f>
        <v>0</v>
      </c>
      <c r="I431" s="236">
        <f t="shared" si="23"/>
        <v>0</v>
      </c>
      <c r="J431" s="34"/>
    </row>
    <row r="432" spans="2:10">
      <c r="B432" s="34"/>
      <c r="C432" s="231">
        <f t="shared" si="22"/>
        <v>43124</v>
      </c>
      <c r="D432" s="232">
        <f>SUMIFS('يومية المبيعات'!I:I,'يومية المبيعات'!C:C,C432,'يومية المبيعات'!F:F,$F$402)</f>
        <v>0</v>
      </c>
      <c r="E432" s="233">
        <f>SUMIFS('يومية المبيعات'!BV:BV,'يومية المبيعات'!C:C,C432,'يومية المبيعات'!F:F,$F$402)</f>
        <v>0</v>
      </c>
      <c r="F432" s="234">
        <f t="shared" si="21"/>
        <v>0</v>
      </c>
      <c r="G432" s="235">
        <f>SUMIFS('يومية المبيعات'!H:H,'يومية المبيعات'!C:C,C432,'يومية المبيعات'!F:F,$F$402)</f>
        <v>0</v>
      </c>
      <c r="H432" s="233">
        <f>SUMIFS('سداد عملاء'!E:E,'سداد عملاء'!C:C,C432,'سداد عملاء'!D:D,$F$402)</f>
        <v>0</v>
      </c>
      <c r="I432" s="236">
        <f t="shared" si="23"/>
        <v>0</v>
      </c>
      <c r="J432" s="34"/>
    </row>
    <row r="433" spans="2:10">
      <c r="B433" s="34"/>
      <c r="C433" s="231">
        <f t="shared" si="22"/>
        <v>43125</v>
      </c>
      <c r="D433" s="232">
        <f>SUMIFS('يومية المبيعات'!I:I,'يومية المبيعات'!C:C,C433,'يومية المبيعات'!F:F,$F$402)</f>
        <v>0</v>
      </c>
      <c r="E433" s="233">
        <f>SUMIFS('يومية المبيعات'!BV:BV,'يومية المبيعات'!C:C,C433,'يومية المبيعات'!F:F,$F$402)</f>
        <v>0</v>
      </c>
      <c r="F433" s="234">
        <f t="shared" si="21"/>
        <v>0</v>
      </c>
      <c r="G433" s="235">
        <f>SUMIFS('يومية المبيعات'!H:H,'يومية المبيعات'!C:C,C433,'يومية المبيعات'!F:F,$F$402)</f>
        <v>0</v>
      </c>
      <c r="H433" s="233">
        <f>SUMIFS('سداد عملاء'!E:E,'سداد عملاء'!C:C,C433,'سداد عملاء'!D:D,$F$402)</f>
        <v>0</v>
      </c>
      <c r="I433" s="236">
        <f t="shared" si="23"/>
        <v>0</v>
      </c>
      <c r="J433" s="34"/>
    </row>
    <row r="434" spans="2:10">
      <c r="B434" s="34"/>
      <c r="C434" s="231">
        <f t="shared" si="22"/>
        <v>43126</v>
      </c>
      <c r="D434" s="232">
        <f>SUMIFS('يومية المبيعات'!I:I,'يومية المبيعات'!C:C,C434,'يومية المبيعات'!F:F,$F$402)</f>
        <v>0</v>
      </c>
      <c r="E434" s="233">
        <f>SUMIFS('يومية المبيعات'!BV:BV,'يومية المبيعات'!C:C,C434,'يومية المبيعات'!F:F,$F$402)</f>
        <v>0</v>
      </c>
      <c r="F434" s="234">
        <f t="shared" si="21"/>
        <v>0</v>
      </c>
      <c r="G434" s="235">
        <f>SUMIFS('يومية المبيعات'!H:H,'يومية المبيعات'!C:C,C434,'يومية المبيعات'!F:F,$F$402)</f>
        <v>0</v>
      </c>
      <c r="H434" s="233">
        <f>SUMIFS('سداد عملاء'!E:E,'سداد عملاء'!C:C,C434,'سداد عملاء'!D:D,$F$402)</f>
        <v>0</v>
      </c>
      <c r="I434" s="236">
        <f t="shared" si="23"/>
        <v>0</v>
      </c>
      <c r="J434" s="34"/>
    </row>
    <row r="435" spans="2:10">
      <c r="B435" s="34"/>
      <c r="C435" s="231">
        <f t="shared" si="22"/>
        <v>43127</v>
      </c>
      <c r="D435" s="232">
        <f>SUMIFS('يومية المبيعات'!I:I,'يومية المبيعات'!C:C,C435,'يومية المبيعات'!F:F,$F$402)</f>
        <v>0</v>
      </c>
      <c r="E435" s="233">
        <f>SUMIFS('يومية المبيعات'!BV:BV,'يومية المبيعات'!C:C,C435,'يومية المبيعات'!F:F,$F$402)</f>
        <v>0</v>
      </c>
      <c r="F435" s="234">
        <f t="shared" si="21"/>
        <v>0</v>
      </c>
      <c r="G435" s="235">
        <f>SUMIFS('يومية المبيعات'!H:H,'يومية المبيعات'!C:C,C435,'يومية المبيعات'!F:F,$F$402)</f>
        <v>0</v>
      </c>
      <c r="H435" s="233">
        <f>SUMIFS('سداد عملاء'!E:E,'سداد عملاء'!C:C,C435,'سداد عملاء'!D:D,$F$402)</f>
        <v>0</v>
      </c>
      <c r="I435" s="236">
        <f t="shared" si="23"/>
        <v>0</v>
      </c>
      <c r="J435" s="34"/>
    </row>
    <row r="436" spans="2:10">
      <c r="B436" s="34"/>
      <c r="C436" s="231">
        <f t="shared" si="22"/>
        <v>43128</v>
      </c>
      <c r="D436" s="232">
        <f>SUMIFS('يومية المبيعات'!I:I,'يومية المبيعات'!C:C,C436,'يومية المبيعات'!F:F,$F$402)</f>
        <v>0</v>
      </c>
      <c r="E436" s="233">
        <f>SUMIFS('يومية المبيعات'!BV:BV,'يومية المبيعات'!C:C,C436,'يومية المبيعات'!F:F,$F$402)</f>
        <v>0</v>
      </c>
      <c r="F436" s="234">
        <f t="shared" si="21"/>
        <v>0</v>
      </c>
      <c r="G436" s="235">
        <f>SUMIFS('يومية المبيعات'!H:H,'يومية المبيعات'!C:C,C436,'يومية المبيعات'!F:F,$F$402)</f>
        <v>0</v>
      </c>
      <c r="H436" s="233">
        <f>SUMIFS('سداد عملاء'!E:E,'سداد عملاء'!C:C,C436,'سداد عملاء'!D:D,$F$402)</f>
        <v>0</v>
      </c>
      <c r="I436" s="236">
        <f t="shared" si="23"/>
        <v>0</v>
      </c>
      <c r="J436" s="34"/>
    </row>
    <row r="437" spans="2:10">
      <c r="B437" s="34"/>
      <c r="C437" s="231">
        <f t="shared" si="22"/>
        <v>43129</v>
      </c>
      <c r="D437" s="232">
        <f>SUMIFS('يومية المبيعات'!I:I,'يومية المبيعات'!C:C,C437,'يومية المبيعات'!F:F,$F$402)</f>
        <v>0</v>
      </c>
      <c r="E437" s="233">
        <f>SUMIFS('يومية المبيعات'!BV:BV,'يومية المبيعات'!C:C,C437,'يومية المبيعات'!F:F,$F$402)</f>
        <v>0</v>
      </c>
      <c r="F437" s="234">
        <f t="shared" si="21"/>
        <v>0</v>
      </c>
      <c r="G437" s="235">
        <f>SUMIFS('يومية المبيعات'!H:H,'يومية المبيعات'!C:C,C437,'يومية المبيعات'!F:F,$F$402)</f>
        <v>0</v>
      </c>
      <c r="H437" s="233">
        <f>SUMIFS('سداد عملاء'!E:E,'سداد عملاء'!C:C,C437,'سداد عملاء'!D:D,$F$402)</f>
        <v>0</v>
      </c>
      <c r="I437" s="236">
        <f t="shared" si="23"/>
        <v>0</v>
      </c>
      <c r="J437" s="34"/>
    </row>
    <row r="438" spans="2:10">
      <c r="B438" s="34"/>
      <c r="C438" s="231">
        <f t="shared" si="22"/>
        <v>43130</v>
      </c>
      <c r="D438" s="232">
        <f>SUMIFS('يومية المبيعات'!I:I,'يومية المبيعات'!C:C,C438,'يومية المبيعات'!F:F,$F$402)</f>
        <v>0</v>
      </c>
      <c r="E438" s="233">
        <f>SUMIFS('يومية المبيعات'!BV:BV,'يومية المبيعات'!C:C,C438,'يومية المبيعات'!F:F,$F$402)</f>
        <v>0</v>
      </c>
      <c r="F438" s="234">
        <f t="shared" si="21"/>
        <v>0</v>
      </c>
      <c r="G438" s="235">
        <f>SUMIFS('يومية المبيعات'!H:H,'يومية المبيعات'!C:C,C438,'يومية المبيعات'!F:F,$F$402)</f>
        <v>0</v>
      </c>
      <c r="H438" s="233">
        <f>SUMIFS('سداد عملاء'!E:E,'سداد عملاء'!C:C,C438,'سداد عملاء'!D:D,$F$402)</f>
        <v>0</v>
      </c>
      <c r="I438" s="236">
        <f t="shared" si="23"/>
        <v>0</v>
      </c>
      <c r="J438" s="34"/>
    </row>
    <row r="439" spans="2:10" ht="15" thickBot="1">
      <c r="B439" s="34"/>
      <c r="C439" s="237">
        <f t="shared" si="22"/>
        <v>43131</v>
      </c>
      <c r="D439" s="238">
        <f>SUMIFS('يومية المبيعات'!I:I,'يومية المبيعات'!C:C,C439,'يومية المبيعات'!F:F,$F$402)</f>
        <v>0</v>
      </c>
      <c r="E439" s="239">
        <f>SUMIFS('يومية المبيعات'!BV:BV,'يومية المبيعات'!C:C,C439,'يومية المبيعات'!F:F,$F$402)</f>
        <v>0</v>
      </c>
      <c r="F439" s="240">
        <f t="shared" si="21"/>
        <v>0</v>
      </c>
      <c r="G439" s="241">
        <f>SUMIFS('يومية المبيعات'!H:H,'يومية المبيعات'!C:C,C439,'يومية المبيعات'!F:F,$F$402)</f>
        <v>0</v>
      </c>
      <c r="H439" s="239">
        <f>SUMIFS('سداد عملاء'!E:E,'سداد عملاء'!C:C,C439,'سداد عملاء'!D:D,$F$402)</f>
        <v>0</v>
      </c>
      <c r="I439" s="242">
        <f t="shared" si="23"/>
        <v>0</v>
      </c>
      <c r="J439" s="34"/>
    </row>
    <row r="440" spans="2:10" ht="15" thickTop="1">
      <c r="B440" s="34"/>
      <c r="C440" s="34"/>
      <c r="D440" s="34"/>
      <c r="E440" s="34"/>
      <c r="F440" s="34"/>
      <c r="G440" s="34"/>
      <c r="H440" s="34"/>
      <c r="I440" s="34"/>
      <c r="J440" s="34"/>
    </row>
    <row r="449" spans="2:10" ht="15">
      <c r="J449" s="194" t="s">
        <v>77</v>
      </c>
    </row>
    <row r="450" spans="2:10">
      <c r="B450" s="34"/>
      <c r="C450" s="34"/>
      <c r="D450" s="34"/>
      <c r="E450" s="432" t="s">
        <v>55</v>
      </c>
      <c r="F450" s="432"/>
      <c r="G450" s="432"/>
      <c r="H450" s="34"/>
      <c r="I450" s="34"/>
      <c r="J450" s="34"/>
    </row>
    <row r="451" spans="2:10">
      <c r="B451" s="34"/>
      <c r="C451" s="34"/>
      <c r="D451" s="34"/>
      <c r="E451" s="432"/>
      <c r="F451" s="432"/>
      <c r="G451" s="432"/>
      <c r="H451" s="34"/>
      <c r="I451" s="34"/>
      <c r="J451" s="34"/>
    </row>
    <row r="452" spans="2:10" ht="15">
      <c r="B452" s="34"/>
      <c r="C452" s="34"/>
      <c r="D452" s="34"/>
      <c r="E452" s="196" t="s">
        <v>53</v>
      </c>
      <c r="F452" s="217" t="str">
        <f>C16</f>
        <v>عميل 8</v>
      </c>
      <c r="G452" s="218" t="s">
        <v>54</v>
      </c>
      <c r="H452" s="215"/>
      <c r="I452" s="219"/>
      <c r="J452" s="34"/>
    </row>
    <row r="453" spans="2:10" ht="15.75" thickBot="1">
      <c r="B453" s="34"/>
      <c r="C453" s="34"/>
      <c r="D453" s="34"/>
      <c r="E453" s="196"/>
      <c r="F453" s="217"/>
      <c r="G453" s="218"/>
      <c r="H453" s="34"/>
      <c r="I453" s="219"/>
      <c r="J453" s="34"/>
    </row>
    <row r="454" spans="2:10" ht="16.5" thickTop="1" thickBot="1">
      <c r="B454" s="34"/>
      <c r="C454" s="288" t="s">
        <v>25</v>
      </c>
      <c r="D454" s="286" t="s">
        <v>44</v>
      </c>
      <c r="E454" s="220" t="s">
        <v>40</v>
      </c>
      <c r="F454" s="286" t="s">
        <v>26</v>
      </c>
      <c r="G454" s="286" t="s">
        <v>41</v>
      </c>
      <c r="H454" s="286" t="s">
        <v>62</v>
      </c>
      <c r="I454" s="287" t="s">
        <v>51</v>
      </c>
      <c r="J454" s="34"/>
    </row>
    <row r="455" spans="2:10" ht="15.75" thickBot="1">
      <c r="B455" s="34"/>
      <c r="C455" s="39" t="s">
        <v>61</v>
      </c>
      <c r="D455" s="221">
        <f>D30</f>
        <v>0</v>
      </c>
      <c r="E455" s="222">
        <f>SUM(D459:D489)</f>
        <v>0</v>
      </c>
      <c r="F455" s="222">
        <f>SUM(E459:E489)</f>
        <v>0</v>
      </c>
      <c r="G455" s="222">
        <f>SUM(F459:F489)</f>
        <v>0</v>
      </c>
      <c r="H455" s="222">
        <f>SUM(G459:H489)</f>
        <v>0</v>
      </c>
      <c r="I455" s="223">
        <f>D455+E455-F455-H455</f>
        <v>0</v>
      </c>
      <c r="J455" s="34"/>
    </row>
    <row r="456" spans="2:10" ht="15.75" thickTop="1" thickBot="1">
      <c r="B456" s="34"/>
      <c r="C456" s="34"/>
      <c r="D456" s="215"/>
      <c r="E456" s="34"/>
      <c r="F456" s="219"/>
      <c r="G456" s="34"/>
      <c r="H456" s="34"/>
      <c r="I456" s="219"/>
      <c r="J456" s="34"/>
    </row>
    <row r="457" spans="2:10" ht="17.25" thickTop="1" thickBot="1">
      <c r="B457" s="34"/>
      <c r="C457" s="430" t="s">
        <v>1</v>
      </c>
      <c r="D457" s="431" t="s">
        <v>59</v>
      </c>
      <c r="E457" s="431"/>
      <c r="F457" s="431"/>
      <c r="G457" s="431" t="s">
        <v>60</v>
      </c>
      <c r="H457" s="431"/>
      <c r="I457" s="431"/>
      <c r="J457" s="34"/>
    </row>
    <row r="458" spans="2:10" ht="17.25" thickTop="1" thickBot="1">
      <c r="B458" s="34"/>
      <c r="C458" s="430"/>
      <c r="D458" s="289" t="s">
        <v>40</v>
      </c>
      <c r="E458" s="289" t="s">
        <v>26</v>
      </c>
      <c r="F458" s="289" t="s">
        <v>41</v>
      </c>
      <c r="G458" s="289" t="s">
        <v>58</v>
      </c>
      <c r="H458" s="289" t="s">
        <v>49</v>
      </c>
      <c r="I458" s="289" t="s">
        <v>56</v>
      </c>
      <c r="J458" s="34"/>
    </row>
    <row r="459" spans="2:10" ht="15" thickTop="1">
      <c r="B459" s="34"/>
      <c r="C459" s="224">
        <f>التكويد!D4</f>
        <v>43101</v>
      </c>
      <c r="D459" s="225">
        <f>SUMIFS('يومية المبيعات'!I:I,'يومية المبيعات'!C:C,C459,'يومية المبيعات'!F:F,$F$452)</f>
        <v>0</v>
      </c>
      <c r="E459" s="226">
        <f>SUMIFS('يومية المبيعات'!BV:BV,'يومية المبيعات'!C:C,C459,'يومية المبيعات'!F:F,$F$452)</f>
        <v>0</v>
      </c>
      <c r="F459" s="227">
        <f>D459-E459</f>
        <v>0</v>
      </c>
      <c r="G459" s="228">
        <f>SUMIFS('يومية المبيعات'!H:H,'يومية المبيعات'!C:C,C459,'يومية المبيعات'!F:F,$F$452)</f>
        <v>0</v>
      </c>
      <c r="H459" s="226">
        <f>SUMIFS('سداد عملاء'!E:E,'سداد عملاء'!C:C,C459,'سداد عملاء'!D:D,$F$452)</f>
        <v>0</v>
      </c>
      <c r="I459" s="229">
        <f>D455+D459-E459-G459-H459</f>
        <v>0</v>
      </c>
      <c r="J459" s="34"/>
    </row>
    <row r="460" spans="2:10">
      <c r="B460" s="34"/>
      <c r="C460" s="231">
        <f>C459+1</f>
        <v>43102</v>
      </c>
      <c r="D460" s="232">
        <f>SUMIFS('يومية المبيعات'!I:I,'يومية المبيعات'!C:C,C460,'يومية المبيعات'!F:F,$F$452)</f>
        <v>0</v>
      </c>
      <c r="E460" s="233">
        <f>SUMIFS('يومية المبيعات'!BV:BV,'يومية المبيعات'!C:C,C460,'يومية المبيعات'!F:F,$F$452)</f>
        <v>0</v>
      </c>
      <c r="F460" s="234">
        <f t="shared" ref="F460:F489" si="24">D460-E460</f>
        <v>0</v>
      </c>
      <c r="G460" s="235">
        <f>SUMIFS('يومية المبيعات'!H:H,'يومية المبيعات'!C:C,C460,'يومية المبيعات'!F:F,$F$452)</f>
        <v>0</v>
      </c>
      <c r="H460" s="233">
        <f>SUMIFS('سداد عملاء'!E:E,'سداد عملاء'!C:C,C460,'سداد عملاء'!D:D,$F$452)</f>
        <v>0</v>
      </c>
      <c r="I460" s="236">
        <f>I459+D460-E460-G460-H460</f>
        <v>0</v>
      </c>
      <c r="J460" s="34"/>
    </row>
    <row r="461" spans="2:10">
      <c r="B461" s="34"/>
      <c r="C461" s="231">
        <f t="shared" ref="C461:C489" si="25">C460+1</f>
        <v>43103</v>
      </c>
      <c r="D461" s="232">
        <f>SUMIFS('يومية المبيعات'!I:I,'يومية المبيعات'!C:C,C461,'يومية المبيعات'!F:F,$F$452)</f>
        <v>0</v>
      </c>
      <c r="E461" s="233">
        <f>SUMIFS('يومية المبيعات'!BV:BV,'يومية المبيعات'!C:C,C461,'يومية المبيعات'!F:F,$F$452)</f>
        <v>0</v>
      </c>
      <c r="F461" s="234">
        <f t="shared" si="24"/>
        <v>0</v>
      </c>
      <c r="G461" s="235">
        <f>SUMIFS('يومية المبيعات'!H:H,'يومية المبيعات'!C:C,C461,'يومية المبيعات'!F:F,$F$452)</f>
        <v>0</v>
      </c>
      <c r="H461" s="233">
        <f>SUMIFS('سداد عملاء'!E:E,'سداد عملاء'!C:C,C461,'سداد عملاء'!D:D,$F$452)</f>
        <v>0</v>
      </c>
      <c r="I461" s="236">
        <f t="shared" ref="I461:I489" si="26">I460+D461-E461-G461-H461</f>
        <v>0</v>
      </c>
      <c r="J461" s="34"/>
    </row>
    <row r="462" spans="2:10">
      <c r="B462" s="34"/>
      <c r="C462" s="231">
        <f t="shared" si="25"/>
        <v>43104</v>
      </c>
      <c r="D462" s="232">
        <f>SUMIFS('يومية المبيعات'!I:I,'يومية المبيعات'!C:C,C462,'يومية المبيعات'!F:F,$F$452)</f>
        <v>0</v>
      </c>
      <c r="E462" s="233">
        <f>SUMIFS('يومية المبيعات'!BV:BV,'يومية المبيعات'!C:C,C462,'يومية المبيعات'!F:F,$F$452)</f>
        <v>0</v>
      </c>
      <c r="F462" s="234">
        <f t="shared" si="24"/>
        <v>0</v>
      </c>
      <c r="G462" s="235">
        <f>SUMIFS('يومية المبيعات'!H:H,'يومية المبيعات'!C:C,C462,'يومية المبيعات'!F:F,$F$452)</f>
        <v>0</v>
      </c>
      <c r="H462" s="233">
        <f>SUMIFS('سداد عملاء'!E:E,'سداد عملاء'!C:C,C462,'سداد عملاء'!D:D,$F$452)</f>
        <v>0</v>
      </c>
      <c r="I462" s="236">
        <f t="shared" si="26"/>
        <v>0</v>
      </c>
      <c r="J462" s="34"/>
    </row>
    <row r="463" spans="2:10">
      <c r="B463" s="34"/>
      <c r="C463" s="231">
        <f t="shared" si="25"/>
        <v>43105</v>
      </c>
      <c r="D463" s="232">
        <f>SUMIFS('يومية المبيعات'!I:I,'يومية المبيعات'!C:C,C463,'يومية المبيعات'!F:F,$F$452)</f>
        <v>0</v>
      </c>
      <c r="E463" s="233">
        <f>SUMIFS('يومية المبيعات'!BV:BV,'يومية المبيعات'!C:C,C463,'يومية المبيعات'!F:F,$F$452)</f>
        <v>0</v>
      </c>
      <c r="F463" s="234">
        <f t="shared" si="24"/>
        <v>0</v>
      </c>
      <c r="G463" s="235">
        <f>SUMIFS('يومية المبيعات'!H:H,'يومية المبيعات'!C:C,C463,'يومية المبيعات'!F:F,$F$452)</f>
        <v>0</v>
      </c>
      <c r="H463" s="233">
        <f>SUMIFS('سداد عملاء'!E:E,'سداد عملاء'!C:C,C463,'سداد عملاء'!D:D,$F$452)</f>
        <v>0</v>
      </c>
      <c r="I463" s="236">
        <f t="shared" si="26"/>
        <v>0</v>
      </c>
      <c r="J463" s="34"/>
    </row>
    <row r="464" spans="2:10">
      <c r="B464" s="34"/>
      <c r="C464" s="231">
        <f t="shared" si="25"/>
        <v>43106</v>
      </c>
      <c r="D464" s="232">
        <f>SUMIFS('يومية المبيعات'!I:I,'يومية المبيعات'!C:C,C464,'يومية المبيعات'!F:F,$F$452)</f>
        <v>0</v>
      </c>
      <c r="E464" s="233">
        <f>SUMIFS('يومية المبيعات'!BV:BV,'يومية المبيعات'!C:C,C464,'يومية المبيعات'!F:F,$F$452)</f>
        <v>0</v>
      </c>
      <c r="F464" s="234">
        <f t="shared" si="24"/>
        <v>0</v>
      </c>
      <c r="G464" s="235">
        <f>SUMIFS('يومية المبيعات'!H:H,'يومية المبيعات'!C:C,C464,'يومية المبيعات'!F:F,$F$452)</f>
        <v>0</v>
      </c>
      <c r="H464" s="233">
        <f>SUMIFS('سداد عملاء'!E:E,'سداد عملاء'!C:C,C464,'سداد عملاء'!D:D,$F$452)</f>
        <v>0</v>
      </c>
      <c r="I464" s="236">
        <f t="shared" si="26"/>
        <v>0</v>
      </c>
      <c r="J464" s="34"/>
    </row>
    <row r="465" spans="2:10">
      <c r="B465" s="34"/>
      <c r="C465" s="231">
        <f t="shared" si="25"/>
        <v>43107</v>
      </c>
      <c r="D465" s="232">
        <f>SUMIFS('يومية المبيعات'!I:I,'يومية المبيعات'!C:C,C465,'يومية المبيعات'!F:F,$F$452)</f>
        <v>0</v>
      </c>
      <c r="E465" s="233">
        <f>SUMIFS('يومية المبيعات'!BV:BV,'يومية المبيعات'!C:C,C465,'يومية المبيعات'!F:F,$F$452)</f>
        <v>0</v>
      </c>
      <c r="F465" s="234">
        <f t="shared" si="24"/>
        <v>0</v>
      </c>
      <c r="G465" s="235">
        <f>SUMIFS('يومية المبيعات'!H:H,'يومية المبيعات'!C:C,C465,'يومية المبيعات'!F:F,$F$452)</f>
        <v>0</v>
      </c>
      <c r="H465" s="233">
        <f>SUMIFS('سداد عملاء'!E:E,'سداد عملاء'!C:C,C465,'سداد عملاء'!D:D,$F$452)</f>
        <v>0</v>
      </c>
      <c r="I465" s="236">
        <f t="shared" si="26"/>
        <v>0</v>
      </c>
      <c r="J465" s="34"/>
    </row>
    <row r="466" spans="2:10">
      <c r="B466" s="34"/>
      <c r="C466" s="231">
        <f t="shared" si="25"/>
        <v>43108</v>
      </c>
      <c r="D466" s="232">
        <f>SUMIFS('يومية المبيعات'!I:I,'يومية المبيعات'!C:C,C466,'يومية المبيعات'!F:F,$F$452)</f>
        <v>0</v>
      </c>
      <c r="E466" s="233">
        <f>SUMIFS('يومية المبيعات'!BV:BV,'يومية المبيعات'!C:C,C466,'يومية المبيعات'!F:F,$F$452)</f>
        <v>0</v>
      </c>
      <c r="F466" s="234">
        <f t="shared" si="24"/>
        <v>0</v>
      </c>
      <c r="G466" s="235">
        <f>SUMIFS('يومية المبيعات'!H:H,'يومية المبيعات'!C:C,C466,'يومية المبيعات'!F:F,$F$452)</f>
        <v>0</v>
      </c>
      <c r="H466" s="233">
        <f>SUMIFS('سداد عملاء'!E:E,'سداد عملاء'!C:C,C466,'سداد عملاء'!D:D,$F$452)</f>
        <v>0</v>
      </c>
      <c r="I466" s="236">
        <f t="shared" si="26"/>
        <v>0</v>
      </c>
      <c r="J466" s="34"/>
    </row>
    <row r="467" spans="2:10">
      <c r="B467" s="34"/>
      <c r="C467" s="231">
        <f t="shared" si="25"/>
        <v>43109</v>
      </c>
      <c r="D467" s="232">
        <f>SUMIFS('يومية المبيعات'!I:I,'يومية المبيعات'!C:C,C467,'يومية المبيعات'!F:F,$F$452)</f>
        <v>0</v>
      </c>
      <c r="E467" s="233">
        <f>SUMIFS('يومية المبيعات'!BV:BV,'يومية المبيعات'!C:C,C467,'يومية المبيعات'!F:F,$F$452)</f>
        <v>0</v>
      </c>
      <c r="F467" s="234">
        <f t="shared" si="24"/>
        <v>0</v>
      </c>
      <c r="G467" s="235">
        <f>SUMIFS('يومية المبيعات'!H:H,'يومية المبيعات'!C:C,C467,'يومية المبيعات'!F:F,$F$452)</f>
        <v>0</v>
      </c>
      <c r="H467" s="233">
        <f>SUMIFS('سداد عملاء'!E:E,'سداد عملاء'!C:C,C467,'سداد عملاء'!D:D,$F$452)</f>
        <v>0</v>
      </c>
      <c r="I467" s="236">
        <f t="shared" si="26"/>
        <v>0</v>
      </c>
      <c r="J467" s="34"/>
    </row>
    <row r="468" spans="2:10">
      <c r="B468" s="34"/>
      <c r="C468" s="231">
        <f t="shared" si="25"/>
        <v>43110</v>
      </c>
      <c r="D468" s="232">
        <f>SUMIFS('يومية المبيعات'!I:I,'يومية المبيعات'!C:C,C468,'يومية المبيعات'!F:F,$F$452)</f>
        <v>0</v>
      </c>
      <c r="E468" s="233">
        <f>SUMIFS('يومية المبيعات'!BV:BV,'يومية المبيعات'!C:C,C468,'يومية المبيعات'!F:F,$F$452)</f>
        <v>0</v>
      </c>
      <c r="F468" s="234">
        <f t="shared" si="24"/>
        <v>0</v>
      </c>
      <c r="G468" s="235">
        <f>SUMIFS('يومية المبيعات'!H:H,'يومية المبيعات'!C:C,C468,'يومية المبيعات'!F:F,$F$452)</f>
        <v>0</v>
      </c>
      <c r="H468" s="233">
        <f>SUMIFS('سداد عملاء'!E:E,'سداد عملاء'!C:C,C468,'سداد عملاء'!D:D,$F$452)</f>
        <v>0</v>
      </c>
      <c r="I468" s="236">
        <f t="shared" si="26"/>
        <v>0</v>
      </c>
      <c r="J468" s="34"/>
    </row>
    <row r="469" spans="2:10">
      <c r="B469" s="34"/>
      <c r="C469" s="231">
        <f t="shared" si="25"/>
        <v>43111</v>
      </c>
      <c r="D469" s="232">
        <f>SUMIFS('يومية المبيعات'!I:I,'يومية المبيعات'!C:C,C469,'يومية المبيعات'!F:F,$F$452)</f>
        <v>0</v>
      </c>
      <c r="E469" s="233">
        <f>SUMIFS('يومية المبيعات'!BV:BV,'يومية المبيعات'!C:C,C469,'يومية المبيعات'!F:F,$F$452)</f>
        <v>0</v>
      </c>
      <c r="F469" s="234">
        <f t="shared" si="24"/>
        <v>0</v>
      </c>
      <c r="G469" s="235">
        <f>SUMIFS('يومية المبيعات'!H:H,'يومية المبيعات'!C:C,C469,'يومية المبيعات'!F:F,$F$452)</f>
        <v>0</v>
      </c>
      <c r="H469" s="233">
        <f>SUMIFS('سداد عملاء'!E:E,'سداد عملاء'!C:C,C469,'سداد عملاء'!D:D,$F$452)</f>
        <v>0</v>
      </c>
      <c r="I469" s="236">
        <f t="shared" si="26"/>
        <v>0</v>
      </c>
      <c r="J469" s="34"/>
    </row>
    <row r="470" spans="2:10">
      <c r="B470" s="34"/>
      <c r="C470" s="231">
        <f t="shared" si="25"/>
        <v>43112</v>
      </c>
      <c r="D470" s="232">
        <f>SUMIFS('يومية المبيعات'!I:I,'يومية المبيعات'!C:C,C470,'يومية المبيعات'!F:F,$F$452)</f>
        <v>0</v>
      </c>
      <c r="E470" s="233">
        <f>SUMIFS('يومية المبيعات'!BV:BV,'يومية المبيعات'!C:C,C470,'يومية المبيعات'!F:F,$F$452)</f>
        <v>0</v>
      </c>
      <c r="F470" s="234">
        <f t="shared" si="24"/>
        <v>0</v>
      </c>
      <c r="G470" s="235">
        <f>SUMIFS('يومية المبيعات'!H:H,'يومية المبيعات'!C:C,C470,'يومية المبيعات'!F:F,$F$452)</f>
        <v>0</v>
      </c>
      <c r="H470" s="233">
        <f>SUMIFS('سداد عملاء'!E:E,'سداد عملاء'!C:C,C470,'سداد عملاء'!D:D,$F$452)</f>
        <v>0</v>
      </c>
      <c r="I470" s="236">
        <f t="shared" si="26"/>
        <v>0</v>
      </c>
      <c r="J470" s="34"/>
    </row>
    <row r="471" spans="2:10">
      <c r="B471" s="34"/>
      <c r="C471" s="231">
        <f t="shared" si="25"/>
        <v>43113</v>
      </c>
      <c r="D471" s="232">
        <f>SUMIFS('يومية المبيعات'!I:I,'يومية المبيعات'!C:C,C471,'يومية المبيعات'!F:F,$F$452)</f>
        <v>0</v>
      </c>
      <c r="E471" s="233">
        <f>SUMIFS('يومية المبيعات'!BV:BV,'يومية المبيعات'!C:C,C471,'يومية المبيعات'!F:F,$F$452)</f>
        <v>0</v>
      </c>
      <c r="F471" s="234">
        <f t="shared" si="24"/>
        <v>0</v>
      </c>
      <c r="G471" s="235">
        <f>SUMIFS('يومية المبيعات'!H:H,'يومية المبيعات'!C:C,C471,'يومية المبيعات'!F:F,$F$452)</f>
        <v>0</v>
      </c>
      <c r="H471" s="233">
        <f>SUMIFS('سداد عملاء'!E:E,'سداد عملاء'!C:C,C471,'سداد عملاء'!D:D,$F$452)</f>
        <v>0</v>
      </c>
      <c r="I471" s="236">
        <f t="shared" si="26"/>
        <v>0</v>
      </c>
      <c r="J471" s="34"/>
    </row>
    <row r="472" spans="2:10">
      <c r="B472" s="34"/>
      <c r="C472" s="231">
        <f t="shared" si="25"/>
        <v>43114</v>
      </c>
      <c r="D472" s="232">
        <f>SUMIFS('يومية المبيعات'!I:I,'يومية المبيعات'!C:C,C472,'يومية المبيعات'!F:F,$F$452)</f>
        <v>0</v>
      </c>
      <c r="E472" s="233">
        <f>SUMIFS('يومية المبيعات'!BV:BV,'يومية المبيعات'!C:C,C472,'يومية المبيعات'!F:F,$F$452)</f>
        <v>0</v>
      </c>
      <c r="F472" s="234">
        <f t="shared" si="24"/>
        <v>0</v>
      </c>
      <c r="G472" s="235">
        <f>SUMIFS('يومية المبيعات'!H:H,'يومية المبيعات'!C:C,C472,'يومية المبيعات'!F:F,$F$452)</f>
        <v>0</v>
      </c>
      <c r="H472" s="233">
        <f>SUMIFS('سداد عملاء'!E:E,'سداد عملاء'!C:C,C472,'سداد عملاء'!D:D,$F$452)</f>
        <v>0</v>
      </c>
      <c r="I472" s="236">
        <f t="shared" si="26"/>
        <v>0</v>
      </c>
      <c r="J472" s="34"/>
    </row>
    <row r="473" spans="2:10">
      <c r="B473" s="34"/>
      <c r="C473" s="231">
        <f t="shared" si="25"/>
        <v>43115</v>
      </c>
      <c r="D473" s="232">
        <f>SUMIFS('يومية المبيعات'!I:I,'يومية المبيعات'!C:C,C473,'يومية المبيعات'!F:F,$F$452)</f>
        <v>0</v>
      </c>
      <c r="E473" s="233">
        <f>SUMIFS('يومية المبيعات'!BV:BV,'يومية المبيعات'!C:C,C473,'يومية المبيعات'!F:F,$F$452)</f>
        <v>0</v>
      </c>
      <c r="F473" s="234">
        <f t="shared" si="24"/>
        <v>0</v>
      </c>
      <c r="G473" s="235">
        <f>SUMIFS('يومية المبيعات'!H:H,'يومية المبيعات'!C:C,C473,'يومية المبيعات'!F:F,$F$452)</f>
        <v>0</v>
      </c>
      <c r="H473" s="233">
        <f>SUMIFS('سداد عملاء'!E:E,'سداد عملاء'!C:C,C473,'سداد عملاء'!D:D,$F$452)</f>
        <v>0</v>
      </c>
      <c r="I473" s="236">
        <f t="shared" si="26"/>
        <v>0</v>
      </c>
      <c r="J473" s="34"/>
    </row>
    <row r="474" spans="2:10">
      <c r="B474" s="34"/>
      <c r="C474" s="231">
        <f t="shared" si="25"/>
        <v>43116</v>
      </c>
      <c r="D474" s="232">
        <f>SUMIFS('يومية المبيعات'!I:I,'يومية المبيعات'!C:C,C474,'يومية المبيعات'!F:F,$F$452)</f>
        <v>0</v>
      </c>
      <c r="E474" s="233">
        <f>SUMIFS('يومية المبيعات'!BV:BV,'يومية المبيعات'!C:C,C474,'يومية المبيعات'!F:F,$F$452)</f>
        <v>0</v>
      </c>
      <c r="F474" s="234">
        <f t="shared" si="24"/>
        <v>0</v>
      </c>
      <c r="G474" s="235">
        <f>SUMIFS('يومية المبيعات'!H:H,'يومية المبيعات'!C:C,C474,'يومية المبيعات'!F:F,$F$452)</f>
        <v>0</v>
      </c>
      <c r="H474" s="233">
        <f>SUMIFS('سداد عملاء'!E:E,'سداد عملاء'!C:C,C474,'سداد عملاء'!D:D,$F$452)</f>
        <v>0</v>
      </c>
      <c r="I474" s="236">
        <f t="shared" si="26"/>
        <v>0</v>
      </c>
      <c r="J474" s="34"/>
    </row>
    <row r="475" spans="2:10">
      <c r="B475" s="34"/>
      <c r="C475" s="231">
        <f t="shared" si="25"/>
        <v>43117</v>
      </c>
      <c r="D475" s="232">
        <f>SUMIFS('يومية المبيعات'!I:I,'يومية المبيعات'!C:C,C475,'يومية المبيعات'!F:F,$F$452)</f>
        <v>0</v>
      </c>
      <c r="E475" s="233">
        <f>SUMIFS('يومية المبيعات'!BV:BV,'يومية المبيعات'!C:C,C475,'يومية المبيعات'!F:F,$F$452)</f>
        <v>0</v>
      </c>
      <c r="F475" s="234">
        <f t="shared" si="24"/>
        <v>0</v>
      </c>
      <c r="G475" s="235">
        <f>SUMIFS('يومية المبيعات'!H:H,'يومية المبيعات'!C:C,C475,'يومية المبيعات'!F:F,$F$452)</f>
        <v>0</v>
      </c>
      <c r="H475" s="233">
        <f>SUMIFS('سداد عملاء'!E:E,'سداد عملاء'!C:C,C475,'سداد عملاء'!D:D,$F$452)</f>
        <v>0</v>
      </c>
      <c r="I475" s="236">
        <f t="shared" si="26"/>
        <v>0</v>
      </c>
      <c r="J475" s="34"/>
    </row>
    <row r="476" spans="2:10">
      <c r="B476" s="34"/>
      <c r="C476" s="231">
        <f t="shared" si="25"/>
        <v>43118</v>
      </c>
      <c r="D476" s="232">
        <f>SUMIFS('يومية المبيعات'!I:I,'يومية المبيعات'!C:C,C476,'يومية المبيعات'!F:F,$F$452)</f>
        <v>0</v>
      </c>
      <c r="E476" s="233">
        <f>SUMIFS('يومية المبيعات'!BV:BV,'يومية المبيعات'!C:C,C476,'يومية المبيعات'!F:F,$F$452)</f>
        <v>0</v>
      </c>
      <c r="F476" s="234">
        <f t="shared" si="24"/>
        <v>0</v>
      </c>
      <c r="G476" s="235">
        <f>SUMIFS('يومية المبيعات'!H:H,'يومية المبيعات'!C:C,C476,'يومية المبيعات'!F:F,$F$452)</f>
        <v>0</v>
      </c>
      <c r="H476" s="233">
        <f>SUMIFS('سداد عملاء'!E:E,'سداد عملاء'!C:C,C476,'سداد عملاء'!D:D,$F$452)</f>
        <v>0</v>
      </c>
      <c r="I476" s="236">
        <f t="shared" si="26"/>
        <v>0</v>
      </c>
      <c r="J476" s="34"/>
    </row>
    <row r="477" spans="2:10">
      <c r="B477" s="34"/>
      <c r="C477" s="231">
        <f t="shared" si="25"/>
        <v>43119</v>
      </c>
      <c r="D477" s="232">
        <f>SUMIFS('يومية المبيعات'!I:I,'يومية المبيعات'!C:C,C477,'يومية المبيعات'!F:F,$F$452)</f>
        <v>0</v>
      </c>
      <c r="E477" s="233">
        <f>SUMIFS('يومية المبيعات'!BV:BV,'يومية المبيعات'!C:C,C477,'يومية المبيعات'!F:F,$F$452)</f>
        <v>0</v>
      </c>
      <c r="F477" s="234">
        <f t="shared" si="24"/>
        <v>0</v>
      </c>
      <c r="G477" s="235">
        <f>SUMIFS('يومية المبيعات'!H:H,'يومية المبيعات'!C:C,C477,'يومية المبيعات'!F:F,$F$452)</f>
        <v>0</v>
      </c>
      <c r="H477" s="233">
        <f>SUMIFS('سداد عملاء'!E:E,'سداد عملاء'!C:C,C477,'سداد عملاء'!D:D,$F$452)</f>
        <v>0</v>
      </c>
      <c r="I477" s="236">
        <f t="shared" si="26"/>
        <v>0</v>
      </c>
      <c r="J477" s="34"/>
    </row>
    <row r="478" spans="2:10">
      <c r="B478" s="34"/>
      <c r="C478" s="231">
        <f t="shared" si="25"/>
        <v>43120</v>
      </c>
      <c r="D478" s="232">
        <f>SUMIFS('يومية المبيعات'!I:I,'يومية المبيعات'!C:C,C478,'يومية المبيعات'!F:F,$F$452)</f>
        <v>0</v>
      </c>
      <c r="E478" s="233">
        <f>SUMIFS('يومية المبيعات'!BV:BV,'يومية المبيعات'!C:C,C478,'يومية المبيعات'!F:F,$F$452)</f>
        <v>0</v>
      </c>
      <c r="F478" s="234">
        <f t="shared" si="24"/>
        <v>0</v>
      </c>
      <c r="G478" s="235">
        <f>SUMIFS('يومية المبيعات'!H:H,'يومية المبيعات'!C:C,C478,'يومية المبيعات'!F:F,$F$452)</f>
        <v>0</v>
      </c>
      <c r="H478" s="233">
        <f>SUMIFS('سداد عملاء'!E:E,'سداد عملاء'!C:C,C478,'سداد عملاء'!D:D,$F$452)</f>
        <v>0</v>
      </c>
      <c r="I478" s="236">
        <f t="shared" si="26"/>
        <v>0</v>
      </c>
      <c r="J478" s="34"/>
    </row>
    <row r="479" spans="2:10">
      <c r="B479" s="34"/>
      <c r="C479" s="231">
        <f t="shared" si="25"/>
        <v>43121</v>
      </c>
      <c r="D479" s="232">
        <f>SUMIFS('يومية المبيعات'!I:I,'يومية المبيعات'!C:C,C479,'يومية المبيعات'!F:F,$F$452)</f>
        <v>0</v>
      </c>
      <c r="E479" s="233">
        <f>SUMIFS('يومية المبيعات'!BV:BV,'يومية المبيعات'!C:C,C479,'يومية المبيعات'!F:F,$F$452)</f>
        <v>0</v>
      </c>
      <c r="F479" s="234">
        <f t="shared" si="24"/>
        <v>0</v>
      </c>
      <c r="G479" s="235">
        <f>SUMIFS('يومية المبيعات'!H:H,'يومية المبيعات'!C:C,C479,'يومية المبيعات'!F:F,$F$452)</f>
        <v>0</v>
      </c>
      <c r="H479" s="233">
        <f>SUMIFS('سداد عملاء'!E:E,'سداد عملاء'!C:C,C479,'سداد عملاء'!D:D,$F$452)</f>
        <v>0</v>
      </c>
      <c r="I479" s="236">
        <f t="shared" si="26"/>
        <v>0</v>
      </c>
      <c r="J479" s="34"/>
    </row>
    <row r="480" spans="2:10">
      <c r="B480" s="34"/>
      <c r="C480" s="231">
        <f t="shared" si="25"/>
        <v>43122</v>
      </c>
      <c r="D480" s="232">
        <f>SUMIFS('يومية المبيعات'!I:I,'يومية المبيعات'!C:C,C480,'يومية المبيعات'!F:F,$F$452)</f>
        <v>0</v>
      </c>
      <c r="E480" s="233">
        <f>SUMIFS('يومية المبيعات'!BV:BV,'يومية المبيعات'!C:C,C480,'يومية المبيعات'!F:F,$F$452)</f>
        <v>0</v>
      </c>
      <c r="F480" s="234">
        <f t="shared" si="24"/>
        <v>0</v>
      </c>
      <c r="G480" s="235">
        <f>SUMIFS('يومية المبيعات'!H:H,'يومية المبيعات'!C:C,C480,'يومية المبيعات'!F:F,$F$452)</f>
        <v>0</v>
      </c>
      <c r="H480" s="233">
        <f>SUMIFS('سداد عملاء'!E:E,'سداد عملاء'!C:C,C480,'سداد عملاء'!D:D,$F$452)</f>
        <v>0</v>
      </c>
      <c r="I480" s="236">
        <f t="shared" si="26"/>
        <v>0</v>
      </c>
      <c r="J480" s="34"/>
    </row>
    <row r="481" spans="2:10">
      <c r="B481" s="34"/>
      <c r="C481" s="231">
        <f t="shared" si="25"/>
        <v>43123</v>
      </c>
      <c r="D481" s="232">
        <f>SUMIFS('يومية المبيعات'!I:I,'يومية المبيعات'!C:C,C481,'يومية المبيعات'!F:F,$F$452)</f>
        <v>0</v>
      </c>
      <c r="E481" s="233">
        <f>SUMIFS('يومية المبيعات'!BV:BV,'يومية المبيعات'!C:C,C481,'يومية المبيعات'!F:F,$F$452)</f>
        <v>0</v>
      </c>
      <c r="F481" s="234">
        <f t="shared" si="24"/>
        <v>0</v>
      </c>
      <c r="G481" s="235">
        <f>SUMIFS('يومية المبيعات'!H:H,'يومية المبيعات'!C:C,C481,'يومية المبيعات'!F:F,$F$452)</f>
        <v>0</v>
      </c>
      <c r="H481" s="233">
        <f>SUMIFS('سداد عملاء'!E:E,'سداد عملاء'!C:C,C481,'سداد عملاء'!D:D,$F$452)</f>
        <v>0</v>
      </c>
      <c r="I481" s="236">
        <f t="shared" si="26"/>
        <v>0</v>
      </c>
      <c r="J481" s="34"/>
    </row>
    <row r="482" spans="2:10">
      <c r="B482" s="34"/>
      <c r="C482" s="231">
        <f t="shared" si="25"/>
        <v>43124</v>
      </c>
      <c r="D482" s="232">
        <f>SUMIFS('يومية المبيعات'!I:I,'يومية المبيعات'!C:C,C482,'يومية المبيعات'!F:F,$F$452)</f>
        <v>0</v>
      </c>
      <c r="E482" s="233">
        <f>SUMIFS('يومية المبيعات'!BV:BV,'يومية المبيعات'!C:C,C482,'يومية المبيعات'!F:F,$F$452)</f>
        <v>0</v>
      </c>
      <c r="F482" s="234">
        <f t="shared" si="24"/>
        <v>0</v>
      </c>
      <c r="G482" s="235">
        <f>SUMIFS('يومية المبيعات'!H:H,'يومية المبيعات'!C:C,C482,'يومية المبيعات'!F:F,$F$452)</f>
        <v>0</v>
      </c>
      <c r="H482" s="233">
        <f>SUMIFS('سداد عملاء'!E:E,'سداد عملاء'!C:C,C482,'سداد عملاء'!D:D,$F$452)</f>
        <v>0</v>
      </c>
      <c r="I482" s="236">
        <f t="shared" si="26"/>
        <v>0</v>
      </c>
      <c r="J482" s="34"/>
    </row>
    <row r="483" spans="2:10">
      <c r="B483" s="34"/>
      <c r="C483" s="231">
        <f t="shared" si="25"/>
        <v>43125</v>
      </c>
      <c r="D483" s="232">
        <f>SUMIFS('يومية المبيعات'!I:I,'يومية المبيعات'!C:C,C483,'يومية المبيعات'!F:F,$F$452)</f>
        <v>0</v>
      </c>
      <c r="E483" s="233">
        <f>SUMIFS('يومية المبيعات'!BV:BV,'يومية المبيعات'!C:C,C483,'يومية المبيعات'!F:F,$F$452)</f>
        <v>0</v>
      </c>
      <c r="F483" s="234">
        <f t="shared" si="24"/>
        <v>0</v>
      </c>
      <c r="G483" s="235">
        <f>SUMIFS('يومية المبيعات'!H:H,'يومية المبيعات'!C:C,C483,'يومية المبيعات'!F:F,$F$452)</f>
        <v>0</v>
      </c>
      <c r="H483" s="233">
        <f>SUMIFS('سداد عملاء'!E:E,'سداد عملاء'!C:C,C483,'سداد عملاء'!D:D,$F$452)</f>
        <v>0</v>
      </c>
      <c r="I483" s="236">
        <f t="shared" si="26"/>
        <v>0</v>
      </c>
      <c r="J483" s="34"/>
    </row>
    <row r="484" spans="2:10">
      <c r="B484" s="34"/>
      <c r="C484" s="231">
        <f t="shared" si="25"/>
        <v>43126</v>
      </c>
      <c r="D484" s="232">
        <f>SUMIFS('يومية المبيعات'!I:I,'يومية المبيعات'!C:C,C484,'يومية المبيعات'!F:F,$F$452)</f>
        <v>0</v>
      </c>
      <c r="E484" s="233">
        <f>SUMIFS('يومية المبيعات'!BV:BV,'يومية المبيعات'!C:C,C484,'يومية المبيعات'!F:F,$F$452)</f>
        <v>0</v>
      </c>
      <c r="F484" s="234">
        <f t="shared" si="24"/>
        <v>0</v>
      </c>
      <c r="G484" s="235">
        <f>SUMIFS('يومية المبيعات'!H:H,'يومية المبيعات'!C:C,C484,'يومية المبيعات'!F:F,$F$452)</f>
        <v>0</v>
      </c>
      <c r="H484" s="233">
        <f>SUMIFS('سداد عملاء'!E:E,'سداد عملاء'!C:C,C484,'سداد عملاء'!D:D,$F$452)</f>
        <v>0</v>
      </c>
      <c r="I484" s="236">
        <f t="shared" si="26"/>
        <v>0</v>
      </c>
      <c r="J484" s="34"/>
    </row>
    <row r="485" spans="2:10">
      <c r="B485" s="34"/>
      <c r="C485" s="231">
        <f t="shared" si="25"/>
        <v>43127</v>
      </c>
      <c r="D485" s="232">
        <f>SUMIFS('يومية المبيعات'!I:I,'يومية المبيعات'!C:C,C485,'يومية المبيعات'!F:F,$F$452)</f>
        <v>0</v>
      </c>
      <c r="E485" s="233">
        <f>SUMIFS('يومية المبيعات'!BV:BV,'يومية المبيعات'!C:C,C485,'يومية المبيعات'!F:F,$F$452)</f>
        <v>0</v>
      </c>
      <c r="F485" s="234">
        <f t="shared" si="24"/>
        <v>0</v>
      </c>
      <c r="G485" s="235">
        <f>SUMIFS('يومية المبيعات'!H:H,'يومية المبيعات'!C:C,C485,'يومية المبيعات'!F:F,$F$452)</f>
        <v>0</v>
      </c>
      <c r="H485" s="233">
        <f>SUMIFS('سداد عملاء'!E:E,'سداد عملاء'!C:C,C485,'سداد عملاء'!D:D,$F$452)</f>
        <v>0</v>
      </c>
      <c r="I485" s="236">
        <f t="shared" si="26"/>
        <v>0</v>
      </c>
      <c r="J485" s="34"/>
    </row>
    <row r="486" spans="2:10">
      <c r="B486" s="34"/>
      <c r="C486" s="231">
        <f t="shared" si="25"/>
        <v>43128</v>
      </c>
      <c r="D486" s="232">
        <f>SUMIFS('يومية المبيعات'!I:I,'يومية المبيعات'!C:C,C486,'يومية المبيعات'!F:F,$F$452)</f>
        <v>0</v>
      </c>
      <c r="E486" s="233">
        <f>SUMIFS('يومية المبيعات'!BV:BV,'يومية المبيعات'!C:C,C486,'يومية المبيعات'!F:F,$F$452)</f>
        <v>0</v>
      </c>
      <c r="F486" s="234">
        <f t="shared" si="24"/>
        <v>0</v>
      </c>
      <c r="G486" s="235">
        <f>SUMIFS('يومية المبيعات'!H:H,'يومية المبيعات'!C:C,C486,'يومية المبيعات'!F:F,$F$452)</f>
        <v>0</v>
      </c>
      <c r="H486" s="233">
        <f>SUMIFS('سداد عملاء'!E:E,'سداد عملاء'!C:C,C486,'سداد عملاء'!D:D,$F$452)</f>
        <v>0</v>
      </c>
      <c r="I486" s="236">
        <f t="shared" si="26"/>
        <v>0</v>
      </c>
      <c r="J486" s="34"/>
    </row>
    <row r="487" spans="2:10">
      <c r="B487" s="34"/>
      <c r="C487" s="231">
        <f t="shared" si="25"/>
        <v>43129</v>
      </c>
      <c r="D487" s="232">
        <f>SUMIFS('يومية المبيعات'!I:I,'يومية المبيعات'!C:C,C487,'يومية المبيعات'!F:F,$F$452)</f>
        <v>0</v>
      </c>
      <c r="E487" s="233">
        <f>SUMIFS('يومية المبيعات'!BV:BV,'يومية المبيعات'!C:C,C487,'يومية المبيعات'!F:F,$F$452)</f>
        <v>0</v>
      </c>
      <c r="F487" s="234">
        <f t="shared" si="24"/>
        <v>0</v>
      </c>
      <c r="G487" s="235">
        <f>SUMIFS('يومية المبيعات'!H:H,'يومية المبيعات'!C:C,C487,'يومية المبيعات'!F:F,$F$452)</f>
        <v>0</v>
      </c>
      <c r="H487" s="233">
        <f>SUMIFS('سداد عملاء'!E:E,'سداد عملاء'!C:C,C487,'سداد عملاء'!D:D,$F$452)</f>
        <v>0</v>
      </c>
      <c r="I487" s="236">
        <f t="shared" si="26"/>
        <v>0</v>
      </c>
      <c r="J487" s="34"/>
    </row>
    <row r="488" spans="2:10">
      <c r="B488" s="34"/>
      <c r="C488" s="231">
        <f t="shared" si="25"/>
        <v>43130</v>
      </c>
      <c r="D488" s="232">
        <f>SUMIFS('يومية المبيعات'!I:I,'يومية المبيعات'!C:C,C488,'يومية المبيعات'!F:F,$F$452)</f>
        <v>0</v>
      </c>
      <c r="E488" s="233">
        <f>SUMIFS('يومية المبيعات'!BV:BV,'يومية المبيعات'!C:C,C488,'يومية المبيعات'!F:F,$F$452)</f>
        <v>0</v>
      </c>
      <c r="F488" s="234">
        <f t="shared" si="24"/>
        <v>0</v>
      </c>
      <c r="G488" s="235">
        <f>SUMIFS('يومية المبيعات'!H:H,'يومية المبيعات'!C:C,C488,'يومية المبيعات'!F:F,$F$452)</f>
        <v>0</v>
      </c>
      <c r="H488" s="233">
        <f>SUMIFS('سداد عملاء'!E:E,'سداد عملاء'!C:C,C488,'سداد عملاء'!D:D,$F$452)</f>
        <v>0</v>
      </c>
      <c r="I488" s="236">
        <f t="shared" si="26"/>
        <v>0</v>
      </c>
      <c r="J488" s="34"/>
    </row>
    <row r="489" spans="2:10" ht="15" thickBot="1">
      <c r="B489" s="34"/>
      <c r="C489" s="237">
        <f t="shared" si="25"/>
        <v>43131</v>
      </c>
      <c r="D489" s="238">
        <f>SUMIFS('يومية المبيعات'!I:I,'يومية المبيعات'!C:C,C489,'يومية المبيعات'!F:F,$F$452)</f>
        <v>0</v>
      </c>
      <c r="E489" s="239">
        <f>SUMIFS('يومية المبيعات'!BV:BV,'يومية المبيعات'!C:C,C489,'يومية المبيعات'!F:F,$F$452)</f>
        <v>0</v>
      </c>
      <c r="F489" s="240">
        <f t="shared" si="24"/>
        <v>0</v>
      </c>
      <c r="G489" s="241">
        <f>SUMIFS('يومية المبيعات'!H:H,'يومية المبيعات'!C:C,C489,'يومية المبيعات'!F:F,$F$452)</f>
        <v>0</v>
      </c>
      <c r="H489" s="239">
        <f>SUMIFS('سداد عملاء'!E:E,'سداد عملاء'!C:C,C489,'سداد عملاء'!D:D,$F$452)</f>
        <v>0</v>
      </c>
      <c r="I489" s="242">
        <f t="shared" si="26"/>
        <v>0</v>
      </c>
      <c r="J489" s="34"/>
    </row>
    <row r="490" spans="2:10" ht="15" thickTop="1">
      <c r="B490" s="34"/>
      <c r="C490" s="34"/>
      <c r="D490" s="34"/>
      <c r="E490" s="34"/>
      <c r="F490" s="34"/>
      <c r="G490" s="34"/>
      <c r="H490" s="34"/>
      <c r="I490" s="34"/>
      <c r="J490" s="34"/>
    </row>
    <row r="499" spans="2:10" ht="15">
      <c r="J499" s="194" t="s">
        <v>77</v>
      </c>
    </row>
    <row r="500" spans="2:10">
      <c r="B500" s="34"/>
      <c r="C500" s="34"/>
      <c r="D500" s="34"/>
      <c r="E500" s="432" t="s">
        <v>55</v>
      </c>
      <c r="F500" s="432"/>
      <c r="G500" s="432"/>
      <c r="H500" s="34"/>
      <c r="I500" s="34"/>
      <c r="J500" s="34"/>
    </row>
    <row r="501" spans="2:10">
      <c r="B501" s="34"/>
      <c r="C501" s="34"/>
      <c r="D501" s="34"/>
      <c r="E501" s="432"/>
      <c r="F501" s="432"/>
      <c r="G501" s="432"/>
      <c r="H501" s="34"/>
      <c r="I501" s="34"/>
      <c r="J501" s="34"/>
    </row>
    <row r="502" spans="2:10" ht="15">
      <c r="B502" s="34"/>
      <c r="C502" s="34"/>
      <c r="D502" s="34"/>
      <c r="E502" s="196" t="s">
        <v>53</v>
      </c>
      <c r="F502" s="217" t="str">
        <f>C17</f>
        <v>عميل 9</v>
      </c>
      <c r="G502" s="218" t="s">
        <v>54</v>
      </c>
      <c r="H502" s="215"/>
      <c r="I502" s="219"/>
      <c r="J502" s="34"/>
    </row>
    <row r="503" spans="2:10" ht="15.75" thickBot="1">
      <c r="B503" s="34"/>
      <c r="C503" s="34"/>
      <c r="D503" s="34"/>
      <c r="E503" s="196"/>
      <c r="F503" s="217"/>
      <c r="G503" s="218"/>
      <c r="H503" s="34"/>
      <c r="I503" s="219"/>
      <c r="J503" s="34"/>
    </row>
    <row r="504" spans="2:10" ht="16.5" thickTop="1" thickBot="1">
      <c r="B504" s="34"/>
      <c r="C504" s="288" t="s">
        <v>25</v>
      </c>
      <c r="D504" s="286" t="s">
        <v>44</v>
      </c>
      <c r="E504" s="220" t="s">
        <v>40</v>
      </c>
      <c r="F504" s="286" t="s">
        <v>26</v>
      </c>
      <c r="G504" s="286" t="s">
        <v>41</v>
      </c>
      <c r="H504" s="286" t="s">
        <v>62</v>
      </c>
      <c r="I504" s="287" t="s">
        <v>51</v>
      </c>
      <c r="J504" s="34"/>
    </row>
    <row r="505" spans="2:10" ht="15.75" thickBot="1">
      <c r="B505" s="34"/>
      <c r="C505" s="39" t="s">
        <v>61</v>
      </c>
      <c r="D505" s="221">
        <f>D31</f>
        <v>0</v>
      </c>
      <c r="E505" s="222">
        <f>SUM(D509:D539)</f>
        <v>0</v>
      </c>
      <c r="F505" s="222">
        <f>SUM(E509:E539)</f>
        <v>0</v>
      </c>
      <c r="G505" s="222">
        <f>SUM(F509:F539)</f>
        <v>0</v>
      </c>
      <c r="H505" s="222">
        <f>SUM(G509:H539)</f>
        <v>0</v>
      </c>
      <c r="I505" s="223">
        <f>D505+E505-F505-H505</f>
        <v>0</v>
      </c>
      <c r="J505" s="34"/>
    </row>
    <row r="506" spans="2:10" ht="15.75" thickTop="1" thickBot="1">
      <c r="B506" s="34"/>
      <c r="C506" s="34"/>
      <c r="D506" s="215"/>
      <c r="E506" s="34"/>
      <c r="F506" s="219"/>
      <c r="G506" s="34"/>
      <c r="H506" s="34"/>
      <c r="I506" s="219"/>
      <c r="J506" s="34"/>
    </row>
    <row r="507" spans="2:10" ht="17.25" thickTop="1" thickBot="1">
      <c r="B507" s="34"/>
      <c r="C507" s="430" t="s">
        <v>1</v>
      </c>
      <c r="D507" s="431" t="s">
        <v>59</v>
      </c>
      <c r="E507" s="431"/>
      <c r="F507" s="431"/>
      <c r="G507" s="431" t="s">
        <v>60</v>
      </c>
      <c r="H507" s="431"/>
      <c r="I507" s="431"/>
      <c r="J507" s="34"/>
    </row>
    <row r="508" spans="2:10" ht="17.25" thickTop="1" thickBot="1">
      <c r="B508" s="34"/>
      <c r="C508" s="430"/>
      <c r="D508" s="289" t="s">
        <v>40</v>
      </c>
      <c r="E508" s="289" t="s">
        <v>26</v>
      </c>
      <c r="F508" s="289" t="s">
        <v>41</v>
      </c>
      <c r="G508" s="289" t="s">
        <v>58</v>
      </c>
      <c r="H508" s="289" t="s">
        <v>49</v>
      </c>
      <c r="I508" s="289" t="s">
        <v>56</v>
      </c>
      <c r="J508" s="34"/>
    </row>
    <row r="509" spans="2:10" ht="15" thickTop="1">
      <c r="B509" s="34"/>
      <c r="C509" s="224">
        <f>التكويد!D4</f>
        <v>43101</v>
      </c>
      <c r="D509" s="225">
        <f>SUMIFS('يومية المبيعات'!I:I,'يومية المبيعات'!C:C,C509,'يومية المبيعات'!F:F,$F$502)</f>
        <v>0</v>
      </c>
      <c r="E509" s="226">
        <f>SUMIFS('يومية المبيعات'!BV:BV,'يومية المبيعات'!C:C,C509,'يومية المبيعات'!F:F,$F$502)</f>
        <v>0</v>
      </c>
      <c r="F509" s="227">
        <f>D509-E509</f>
        <v>0</v>
      </c>
      <c r="G509" s="228">
        <f>SUMIFS('يومية المبيعات'!H:H,'يومية المبيعات'!C:C,C509,'يومية المبيعات'!F:F,$F$502)</f>
        <v>0</v>
      </c>
      <c r="H509" s="226">
        <f>SUMIFS('سداد عملاء'!E:E,'سداد عملاء'!C:C,C509,'سداد عملاء'!D:D,$F$502)</f>
        <v>0</v>
      </c>
      <c r="I509" s="229">
        <f>D505+D509-E509-G509-H509</f>
        <v>0</v>
      </c>
      <c r="J509" s="34"/>
    </row>
    <row r="510" spans="2:10">
      <c r="B510" s="34"/>
      <c r="C510" s="231">
        <f>C509+1</f>
        <v>43102</v>
      </c>
      <c r="D510" s="232">
        <f>SUMIFS('يومية المبيعات'!I:I,'يومية المبيعات'!C:C,C510,'يومية المبيعات'!F:F,$F$502)</f>
        <v>0</v>
      </c>
      <c r="E510" s="233">
        <f>SUMIFS('يومية المبيعات'!BV:BV,'يومية المبيعات'!C:C,C510,'يومية المبيعات'!F:F,$F$502)</f>
        <v>0</v>
      </c>
      <c r="F510" s="234">
        <f t="shared" ref="F510:F539" si="27">D510-E510</f>
        <v>0</v>
      </c>
      <c r="G510" s="235">
        <f>SUMIFS('يومية المبيعات'!H:H,'يومية المبيعات'!C:C,C510,'يومية المبيعات'!F:F,$F$502)</f>
        <v>0</v>
      </c>
      <c r="H510" s="233">
        <f>SUMIFS('سداد عملاء'!E:E,'سداد عملاء'!C:C,C510,'سداد عملاء'!D:D,$F$502)</f>
        <v>0</v>
      </c>
      <c r="I510" s="236">
        <f>I509+D510-E510-G510-H510</f>
        <v>0</v>
      </c>
      <c r="J510" s="34"/>
    </row>
    <row r="511" spans="2:10">
      <c r="B511" s="34"/>
      <c r="C511" s="231">
        <f t="shared" ref="C511:C539" si="28">C510+1</f>
        <v>43103</v>
      </c>
      <c r="D511" s="232">
        <f>SUMIFS('يومية المبيعات'!I:I,'يومية المبيعات'!C:C,C511,'يومية المبيعات'!F:F,$F$502)</f>
        <v>0</v>
      </c>
      <c r="E511" s="233">
        <f>SUMIFS('يومية المبيعات'!BV:BV,'يومية المبيعات'!C:C,C511,'يومية المبيعات'!F:F,$F$502)</f>
        <v>0</v>
      </c>
      <c r="F511" s="234">
        <f t="shared" si="27"/>
        <v>0</v>
      </c>
      <c r="G511" s="235">
        <f>SUMIFS('يومية المبيعات'!H:H,'يومية المبيعات'!C:C,C511,'يومية المبيعات'!F:F,$F$502)</f>
        <v>0</v>
      </c>
      <c r="H511" s="233">
        <f>SUMIFS('سداد عملاء'!E:E,'سداد عملاء'!C:C,C511,'سداد عملاء'!D:D,$F$502)</f>
        <v>0</v>
      </c>
      <c r="I511" s="236">
        <f t="shared" ref="I511:I539" si="29">I510+D511-E511-G511-H511</f>
        <v>0</v>
      </c>
      <c r="J511" s="34"/>
    </row>
    <row r="512" spans="2:10">
      <c r="B512" s="34"/>
      <c r="C512" s="231">
        <f t="shared" si="28"/>
        <v>43104</v>
      </c>
      <c r="D512" s="232">
        <f>SUMIFS('يومية المبيعات'!I:I,'يومية المبيعات'!C:C,C512,'يومية المبيعات'!F:F,$F$502)</f>
        <v>0</v>
      </c>
      <c r="E512" s="233">
        <f>SUMIFS('يومية المبيعات'!BV:BV,'يومية المبيعات'!C:C,C512,'يومية المبيعات'!F:F,$F$502)</f>
        <v>0</v>
      </c>
      <c r="F512" s="234">
        <f t="shared" si="27"/>
        <v>0</v>
      </c>
      <c r="G512" s="235">
        <f>SUMIFS('يومية المبيعات'!H:H,'يومية المبيعات'!C:C,C512,'يومية المبيعات'!F:F,$F$502)</f>
        <v>0</v>
      </c>
      <c r="H512" s="233">
        <f>SUMIFS('سداد عملاء'!E:E,'سداد عملاء'!C:C,C512,'سداد عملاء'!D:D,$F$502)</f>
        <v>0</v>
      </c>
      <c r="I512" s="236">
        <f t="shared" si="29"/>
        <v>0</v>
      </c>
      <c r="J512" s="34"/>
    </row>
    <row r="513" spans="2:10">
      <c r="B513" s="34"/>
      <c r="C513" s="231">
        <f t="shared" si="28"/>
        <v>43105</v>
      </c>
      <c r="D513" s="232">
        <f>SUMIFS('يومية المبيعات'!I:I,'يومية المبيعات'!C:C,C513,'يومية المبيعات'!F:F,$F$502)</f>
        <v>0</v>
      </c>
      <c r="E513" s="233">
        <f>SUMIFS('يومية المبيعات'!BV:BV,'يومية المبيعات'!C:C,C513,'يومية المبيعات'!F:F,$F$502)</f>
        <v>0</v>
      </c>
      <c r="F513" s="234">
        <f t="shared" si="27"/>
        <v>0</v>
      </c>
      <c r="G513" s="235">
        <f>SUMIFS('يومية المبيعات'!H:H,'يومية المبيعات'!C:C,C513,'يومية المبيعات'!F:F,$F$502)</f>
        <v>0</v>
      </c>
      <c r="H513" s="233">
        <f>SUMIFS('سداد عملاء'!E:E,'سداد عملاء'!C:C,C513,'سداد عملاء'!D:D,$F$502)</f>
        <v>0</v>
      </c>
      <c r="I513" s="236">
        <f t="shared" si="29"/>
        <v>0</v>
      </c>
      <c r="J513" s="34"/>
    </row>
    <row r="514" spans="2:10">
      <c r="B514" s="34"/>
      <c r="C514" s="231">
        <f t="shared" si="28"/>
        <v>43106</v>
      </c>
      <c r="D514" s="232">
        <f>SUMIFS('يومية المبيعات'!I:I,'يومية المبيعات'!C:C,C514,'يومية المبيعات'!F:F,$F$502)</f>
        <v>0</v>
      </c>
      <c r="E514" s="233">
        <f>SUMIFS('يومية المبيعات'!BV:BV,'يومية المبيعات'!C:C,C514,'يومية المبيعات'!F:F,$F$502)</f>
        <v>0</v>
      </c>
      <c r="F514" s="234">
        <f t="shared" si="27"/>
        <v>0</v>
      </c>
      <c r="G514" s="235">
        <f>SUMIFS('يومية المبيعات'!H:H,'يومية المبيعات'!C:C,C514,'يومية المبيعات'!F:F,$F$502)</f>
        <v>0</v>
      </c>
      <c r="H514" s="233">
        <f>SUMIFS('سداد عملاء'!E:E,'سداد عملاء'!C:C,C514,'سداد عملاء'!D:D,$F$502)</f>
        <v>0</v>
      </c>
      <c r="I514" s="236">
        <f t="shared" si="29"/>
        <v>0</v>
      </c>
      <c r="J514" s="34"/>
    </row>
    <row r="515" spans="2:10">
      <c r="B515" s="34"/>
      <c r="C515" s="231">
        <f t="shared" si="28"/>
        <v>43107</v>
      </c>
      <c r="D515" s="232">
        <f>SUMIFS('يومية المبيعات'!I:I,'يومية المبيعات'!C:C,C515,'يومية المبيعات'!F:F,$F$502)</f>
        <v>0</v>
      </c>
      <c r="E515" s="233">
        <f>SUMIFS('يومية المبيعات'!BV:BV,'يومية المبيعات'!C:C,C515,'يومية المبيعات'!F:F,$F$502)</f>
        <v>0</v>
      </c>
      <c r="F515" s="234">
        <f t="shared" si="27"/>
        <v>0</v>
      </c>
      <c r="G515" s="235">
        <f>SUMIFS('يومية المبيعات'!H:H,'يومية المبيعات'!C:C,C515,'يومية المبيعات'!F:F,$F$502)</f>
        <v>0</v>
      </c>
      <c r="H515" s="233">
        <f>SUMIFS('سداد عملاء'!E:E,'سداد عملاء'!C:C,C515,'سداد عملاء'!D:D,$F$502)</f>
        <v>0</v>
      </c>
      <c r="I515" s="236">
        <f t="shared" si="29"/>
        <v>0</v>
      </c>
      <c r="J515" s="34"/>
    </row>
    <row r="516" spans="2:10">
      <c r="B516" s="34"/>
      <c r="C516" s="231">
        <f t="shared" si="28"/>
        <v>43108</v>
      </c>
      <c r="D516" s="232">
        <f>SUMIFS('يومية المبيعات'!I:I,'يومية المبيعات'!C:C,C516,'يومية المبيعات'!F:F,$F$502)</f>
        <v>0</v>
      </c>
      <c r="E516" s="233">
        <f>SUMIFS('يومية المبيعات'!BV:BV,'يومية المبيعات'!C:C,C516,'يومية المبيعات'!F:F,$F$502)</f>
        <v>0</v>
      </c>
      <c r="F516" s="234">
        <f t="shared" si="27"/>
        <v>0</v>
      </c>
      <c r="G516" s="235">
        <f>SUMIFS('يومية المبيعات'!H:H,'يومية المبيعات'!C:C,C516,'يومية المبيعات'!F:F,$F$502)</f>
        <v>0</v>
      </c>
      <c r="H516" s="233">
        <f>SUMIFS('سداد عملاء'!E:E,'سداد عملاء'!C:C,C516,'سداد عملاء'!D:D,$F$502)</f>
        <v>0</v>
      </c>
      <c r="I516" s="236">
        <f t="shared" si="29"/>
        <v>0</v>
      </c>
      <c r="J516" s="34"/>
    </row>
    <row r="517" spans="2:10">
      <c r="B517" s="34"/>
      <c r="C517" s="231">
        <f t="shared" si="28"/>
        <v>43109</v>
      </c>
      <c r="D517" s="232">
        <f>SUMIFS('يومية المبيعات'!I:I,'يومية المبيعات'!C:C,C517,'يومية المبيعات'!F:F,$F$502)</f>
        <v>0</v>
      </c>
      <c r="E517" s="233">
        <f>SUMIFS('يومية المبيعات'!BV:BV,'يومية المبيعات'!C:C,C517,'يومية المبيعات'!F:F,$F$502)</f>
        <v>0</v>
      </c>
      <c r="F517" s="234">
        <f t="shared" si="27"/>
        <v>0</v>
      </c>
      <c r="G517" s="235">
        <f>SUMIFS('يومية المبيعات'!H:H,'يومية المبيعات'!C:C,C517,'يومية المبيعات'!F:F,$F$502)</f>
        <v>0</v>
      </c>
      <c r="H517" s="233">
        <f>SUMIFS('سداد عملاء'!E:E,'سداد عملاء'!C:C,C517,'سداد عملاء'!D:D,$F$502)</f>
        <v>0</v>
      </c>
      <c r="I517" s="236">
        <f t="shared" si="29"/>
        <v>0</v>
      </c>
      <c r="J517" s="34"/>
    </row>
    <row r="518" spans="2:10">
      <c r="B518" s="34"/>
      <c r="C518" s="231">
        <f t="shared" si="28"/>
        <v>43110</v>
      </c>
      <c r="D518" s="232">
        <f>SUMIFS('يومية المبيعات'!I:I,'يومية المبيعات'!C:C,C518,'يومية المبيعات'!F:F,$F$502)</f>
        <v>0</v>
      </c>
      <c r="E518" s="233">
        <f>SUMIFS('يومية المبيعات'!BV:BV,'يومية المبيعات'!C:C,C518,'يومية المبيعات'!F:F,$F$502)</f>
        <v>0</v>
      </c>
      <c r="F518" s="234">
        <f t="shared" si="27"/>
        <v>0</v>
      </c>
      <c r="G518" s="235">
        <f>SUMIFS('يومية المبيعات'!H:H,'يومية المبيعات'!C:C,C518,'يومية المبيعات'!F:F,$F$502)</f>
        <v>0</v>
      </c>
      <c r="H518" s="233">
        <f>SUMIFS('سداد عملاء'!E:E,'سداد عملاء'!C:C,C518,'سداد عملاء'!D:D,$F$502)</f>
        <v>0</v>
      </c>
      <c r="I518" s="236">
        <f t="shared" si="29"/>
        <v>0</v>
      </c>
      <c r="J518" s="34"/>
    </row>
    <row r="519" spans="2:10">
      <c r="B519" s="34"/>
      <c r="C519" s="231">
        <f t="shared" si="28"/>
        <v>43111</v>
      </c>
      <c r="D519" s="232">
        <f>SUMIFS('يومية المبيعات'!I:I,'يومية المبيعات'!C:C,C519,'يومية المبيعات'!F:F,$F$502)</f>
        <v>0</v>
      </c>
      <c r="E519" s="233">
        <f>SUMIFS('يومية المبيعات'!BV:BV,'يومية المبيعات'!C:C,C519,'يومية المبيعات'!F:F,$F$502)</f>
        <v>0</v>
      </c>
      <c r="F519" s="234">
        <f t="shared" si="27"/>
        <v>0</v>
      </c>
      <c r="G519" s="235">
        <f>SUMIFS('يومية المبيعات'!H:H,'يومية المبيعات'!C:C,C519,'يومية المبيعات'!F:F,$F$502)</f>
        <v>0</v>
      </c>
      <c r="H519" s="233">
        <f>SUMIFS('سداد عملاء'!E:E,'سداد عملاء'!C:C,C519,'سداد عملاء'!D:D,$F$502)</f>
        <v>0</v>
      </c>
      <c r="I519" s="236">
        <f t="shared" si="29"/>
        <v>0</v>
      </c>
      <c r="J519" s="34"/>
    </row>
    <row r="520" spans="2:10">
      <c r="B520" s="34"/>
      <c r="C520" s="231">
        <f t="shared" si="28"/>
        <v>43112</v>
      </c>
      <c r="D520" s="232">
        <f>SUMIFS('يومية المبيعات'!I:I,'يومية المبيعات'!C:C,C520,'يومية المبيعات'!F:F,$F$502)</f>
        <v>0</v>
      </c>
      <c r="E520" s="233">
        <f>SUMIFS('يومية المبيعات'!BV:BV,'يومية المبيعات'!C:C,C520,'يومية المبيعات'!F:F,$F$502)</f>
        <v>0</v>
      </c>
      <c r="F520" s="234">
        <f t="shared" si="27"/>
        <v>0</v>
      </c>
      <c r="G520" s="235">
        <f>SUMIFS('يومية المبيعات'!H:H,'يومية المبيعات'!C:C,C520,'يومية المبيعات'!F:F,$F$502)</f>
        <v>0</v>
      </c>
      <c r="H520" s="233">
        <f>SUMIFS('سداد عملاء'!E:E,'سداد عملاء'!C:C,C520,'سداد عملاء'!D:D,$F$502)</f>
        <v>0</v>
      </c>
      <c r="I520" s="236">
        <f t="shared" si="29"/>
        <v>0</v>
      </c>
      <c r="J520" s="34"/>
    </row>
    <row r="521" spans="2:10">
      <c r="B521" s="34"/>
      <c r="C521" s="231">
        <f t="shared" si="28"/>
        <v>43113</v>
      </c>
      <c r="D521" s="232">
        <f>SUMIFS('يومية المبيعات'!I:I,'يومية المبيعات'!C:C,C521,'يومية المبيعات'!F:F,$F$502)</f>
        <v>0</v>
      </c>
      <c r="E521" s="233">
        <f>SUMIFS('يومية المبيعات'!BV:BV,'يومية المبيعات'!C:C,C521,'يومية المبيعات'!F:F,$F$502)</f>
        <v>0</v>
      </c>
      <c r="F521" s="234">
        <f t="shared" si="27"/>
        <v>0</v>
      </c>
      <c r="G521" s="235">
        <f>SUMIFS('يومية المبيعات'!H:H,'يومية المبيعات'!C:C,C521,'يومية المبيعات'!F:F,$F$502)</f>
        <v>0</v>
      </c>
      <c r="H521" s="233">
        <f>SUMIFS('سداد عملاء'!E:E,'سداد عملاء'!C:C,C521,'سداد عملاء'!D:D,$F$502)</f>
        <v>0</v>
      </c>
      <c r="I521" s="236">
        <f t="shared" si="29"/>
        <v>0</v>
      </c>
      <c r="J521" s="34"/>
    </row>
    <row r="522" spans="2:10">
      <c r="B522" s="34"/>
      <c r="C522" s="231">
        <f t="shared" si="28"/>
        <v>43114</v>
      </c>
      <c r="D522" s="232">
        <f>SUMIFS('يومية المبيعات'!I:I,'يومية المبيعات'!C:C,C522,'يومية المبيعات'!F:F,$F$502)</f>
        <v>0</v>
      </c>
      <c r="E522" s="233">
        <f>SUMIFS('يومية المبيعات'!BV:BV,'يومية المبيعات'!C:C,C522,'يومية المبيعات'!F:F,$F$502)</f>
        <v>0</v>
      </c>
      <c r="F522" s="234">
        <f t="shared" si="27"/>
        <v>0</v>
      </c>
      <c r="G522" s="235">
        <f>SUMIFS('يومية المبيعات'!H:H,'يومية المبيعات'!C:C,C522,'يومية المبيعات'!F:F,$F$502)</f>
        <v>0</v>
      </c>
      <c r="H522" s="233">
        <f>SUMIFS('سداد عملاء'!E:E,'سداد عملاء'!C:C,C522,'سداد عملاء'!D:D,$F$502)</f>
        <v>0</v>
      </c>
      <c r="I522" s="236">
        <f t="shared" si="29"/>
        <v>0</v>
      </c>
      <c r="J522" s="34"/>
    </row>
    <row r="523" spans="2:10">
      <c r="B523" s="34"/>
      <c r="C523" s="231">
        <f t="shared" si="28"/>
        <v>43115</v>
      </c>
      <c r="D523" s="232">
        <f>SUMIFS('يومية المبيعات'!I:I,'يومية المبيعات'!C:C,C523,'يومية المبيعات'!F:F,$F$502)</f>
        <v>0</v>
      </c>
      <c r="E523" s="233">
        <f>SUMIFS('يومية المبيعات'!BV:BV,'يومية المبيعات'!C:C,C523,'يومية المبيعات'!F:F,$F$502)</f>
        <v>0</v>
      </c>
      <c r="F523" s="234">
        <f t="shared" si="27"/>
        <v>0</v>
      </c>
      <c r="G523" s="235">
        <f>SUMIFS('يومية المبيعات'!H:H,'يومية المبيعات'!C:C,C523,'يومية المبيعات'!F:F,$F$502)</f>
        <v>0</v>
      </c>
      <c r="H523" s="233">
        <f>SUMIFS('سداد عملاء'!E:E,'سداد عملاء'!C:C,C523,'سداد عملاء'!D:D,$F$502)</f>
        <v>0</v>
      </c>
      <c r="I523" s="236">
        <f t="shared" si="29"/>
        <v>0</v>
      </c>
      <c r="J523" s="34"/>
    </row>
    <row r="524" spans="2:10">
      <c r="B524" s="34"/>
      <c r="C524" s="231">
        <f t="shared" si="28"/>
        <v>43116</v>
      </c>
      <c r="D524" s="232">
        <f>SUMIFS('يومية المبيعات'!I:I,'يومية المبيعات'!C:C,C524,'يومية المبيعات'!F:F,$F$502)</f>
        <v>0</v>
      </c>
      <c r="E524" s="233">
        <f>SUMIFS('يومية المبيعات'!BV:BV,'يومية المبيعات'!C:C,C524,'يومية المبيعات'!F:F,$F$502)</f>
        <v>0</v>
      </c>
      <c r="F524" s="234">
        <f t="shared" si="27"/>
        <v>0</v>
      </c>
      <c r="G524" s="235">
        <f>SUMIFS('يومية المبيعات'!H:H,'يومية المبيعات'!C:C,C524,'يومية المبيعات'!F:F,$F$502)</f>
        <v>0</v>
      </c>
      <c r="H524" s="233">
        <f>SUMIFS('سداد عملاء'!E:E,'سداد عملاء'!C:C,C524,'سداد عملاء'!D:D,$F$502)</f>
        <v>0</v>
      </c>
      <c r="I524" s="236">
        <f t="shared" si="29"/>
        <v>0</v>
      </c>
      <c r="J524" s="34"/>
    </row>
    <row r="525" spans="2:10">
      <c r="B525" s="34"/>
      <c r="C525" s="231">
        <f t="shared" si="28"/>
        <v>43117</v>
      </c>
      <c r="D525" s="232">
        <f>SUMIFS('يومية المبيعات'!I:I,'يومية المبيعات'!C:C,C525,'يومية المبيعات'!F:F,$F$502)</f>
        <v>0</v>
      </c>
      <c r="E525" s="233">
        <f>SUMIFS('يومية المبيعات'!BV:BV,'يومية المبيعات'!C:C,C525,'يومية المبيعات'!F:F,$F$502)</f>
        <v>0</v>
      </c>
      <c r="F525" s="234">
        <f t="shared" si="27"/>
        <v>0</v>
      </c>
      <c r="G525" s="235">
        <f>SUMIFS('يومية المبيعات'!H:H,'يومية المبيعات'!C:C,C525,'يومية المبيعات'!F:F,$F$502)</f>
        <v>0</v>
      </c>
      <c r="H525" s="233">
        <f>SUMIFS('سداد عملاء'!E:E,'سداد عملاء'!C:C,C525,'سداد عملاء'!D:D,$F$502)</f>
        <v>0</v>
      </c>
      <c r="I525" s="236">
        <f t="shared" si="29"/>
        <v>0</v>
      </c>
      <c r="J525" s="34"/>
    </row>
    <row r="526" spans="2:10">
      <c r="B526" s="34"/>
      <c r="C526" s="231">
        <f t="shared" si="28"/>
        <v>43118</v>
      </c>
      <c r="D526" s="232">
        <f>SUMIFS('يومية المبيعات'!I:I,'يومية المبيعات'!C:C,C526,'يومية المبيعات'!F:F,$F$502)</f>
        <v>0</v>
      </c>
      <c r="E526" s="233">
        <f>SUMIFS('يومية المبيعات'!BV:BV,'يومية المبيعات'!C:C,C526,'يومية المبيعات'!F:F,$F$502)</f>
        <v>0</v>
      </c>
      <c r="F526" s="234">
        <f t="shared" si="27"/>
        <v>0</v>
      </c>
      <c r="G526" s="235">
        <f>SUMIFS('يومية المبيعات'!H:H,'يومية المبيعات'!C:C,C526,'يومية المبيعات'!F:F,$F$502)</f>
        <v>0</v>
      </c>
      <c r="H526" s="233">
        <f>SUMIFS('سداد عملاء'!E:E,'سداد عملاء'!C:C,C526,'سداد عملاء'!D:D,$F$502)</f>
        <v>0</v>
      </c>
      <c r="I526" s="236">
        <f t="shared" si="29"/>
        <v>0</v>
      </c>
      <c r="J526" s="34"/>
    </row>
    <row r="527" spans="2:10">
      <c r="B527" s="34"/>
      <c r="C527" s="231">
        <f t="shared" si="28"/>
        <v>43119</v>
      </c>
      <c r="D527" s="232">
        <f>SUMIFS('يومية المبيعات'!I:I,'يومية المبيعات'!C:C,C527,'يومية المبيعات'!F:F,$F$502)</f>
        <v>0</v>
      </c>
      <c r="E527" s="233">
        <f>SUMIFS('يومية المبيعات'!BV:BV,'يومية المبيعات'!C:C,C527,'يومية المبيعات'!F:F,$F$502)</f>
        <v>0</v>
      </c>
      <c r="F527" s="234">
        <f t="shared" si="27"/>
        <v>0</v>
      </c>
      <c r="G527" s="235">
        <f>SUMIFS('يومية المبيعات'!H:H,'يومية المبيعات'!C:C,C527,'يومية المبيعات'!F:F,$F$502)</f>
        <v>0</v>
      </c>
      <c r="H527" s="233">
        <f>SUMIFS('سداد عملاء'!E:E,'سداد عملاء'!C:C,C527,'سداد عملاء'!D:D,$F$502)</f>
        <v>0</v>
      </c>
      <c r="I527" s="236">
        <f t="shared" si="29"/>
        <v>0</v>
      </c>
      <c r="J527" s="34"/>
    </row>
    <row r="528" spans="2:10">
      <c r="B528" s="34"/>
      <c r="C528" s="231">
        <f t="shared" si="28"/>
        <v>43120</v>
      </c>
      <c r="D528" s="232">
        <f>SUMIFS('يومية المبيعات'!I:I,'يومية المبيعات'!C:C,C528,'يومية المبيعات'!F:F,$F$502)</f>
        <v>0</v>
      </c>
      <c r="E528" s="233">
        <f>SUMIFS('يومية المبيعات'!BV:BV,'يومية المبيعات'!C:C,C528,'يومية المبيعات'!F:F,$F$502)</f>
        <v>0</v>
      </c>
      <c r="F528" s="234">
        <f t="shared" si="27"/>
        <v>0</v>
      </c>
      <c r="G528" s="235">
        <f>SUMIFS('يومية المبيعات'!H:H,'يومية المبيعات'!C:C,C528,'يومية المبيعات'!F:F,$F$502)</f>
        <v>0</v>
      </c>
      <c r="H528" s="233">
        <f>SUMIFS('سداد عملاء'!E:E,'سداد عملاء'!C:C,C528,'سداد عملاء'!D:D,$F$502)</f>
        <v>0</v>
      </c>
      <c r="I528" s="236">
        <f t="shared" si="29"/>
        <v>0</v>
      </c>
      <c r="J528" s="34"/>
    </row>
    <row r="529" spans="2:10">
      <c r="B529" s="34"/>
      <c r="C529" s="231">
        <f t="shared" si="28"/>
        <v>43121</v>
      </c>
      <c r="D529" s="232">
        <f>SUMIFS('يومية المبيعات'!I:I,'يومية المبيعات'!C:C,C529,'يومية المبيعات'!F:F,$F$502)</f>
        <v>0</v>
      </c>
      <c r="E529" s="233">
        <f>SUMIFS('يومية المبيعات'!BV:BV,'يومية المبيعات'!C:C,C529,'يومية المبيعات'!F:F,$F$502)</f>
        <v>0</v>
      </c>
      <c r="F529" s="234">
        <f t="shared" si="27"/>
        <v>0</v>
      </c>
      <c r="G529" s="235">
        <f>SUMIFS('يومية المبيعات'!H:H,'يومية المبيعات'!C:C,C529,'يومية المبيعات'!F:F,$F$502)</f>
        <v>0</v>
      </c>
      <c r="H529" s="233">
        <f>SUMIFS('سداد عملاء'!E:E,'سداد عملاء'!C:C,C529,'سداد عملاء'!D:D,$F$502)</f>
        <v>0</v>
      </c>
      <c r="I529" s="236">
        <f t="shared" si="29"/>
        <v>0</v>
      </c>
      <c r="J529" s="34"/>
    </row>
    <row r="530" spans="2:10">
      <c r="B530" s="34"/>
      <c r="C530" s="231">
        <f t="shared" si="28"/>
        <v>43122</v>
      </c>
      <c r="D530" s="232">
        <f>SUMIFS('يومية المبيعات'!I:I,'يومية المبيعات'!C:C,C530,'يومية المبيعات'!F:F,$F$502)</f>
        <v>0</v>
      </c>
      <c r="E530" s="233">
        <f>SUMIFS('يومية المبيعات'!BV:BV,'يومية المبيعات'!C:C,C530,'يومية المبيعات'!F:F,$F$502)</f>
        <v>0</v>
      </c>
      <c r="F530" s="234">
        <f t="shared" si="27"/>
        <v>0</v>
      </c>
      <c r="G530" s="235">
        <f>SUMIFS('يومية المبيعات'!H:H,'يومية المبيعات'!C:C,C530,'يومية المبيعات'!F:F,$F$502)</f>
        <v>0</v>
      </c>
      <c r="H530" s="233">
        <f>SUMIFS('سداد عملاء'!E:E,'سداد عملاء'!C:C,C530,'سداد عملاء'!D:D,$F$502)</f>
        <v>0</v>
      </c>
      <c r="I530" s="236">
        <f t="shared" si="29"/>
        <v>0</v>
      </c>
      <c r="J530" s="34"/>
    </row>
    <row r="531" spans="2:10">
      <c r="B531" s="34"/>
      <c r="C531" s="231">
        <f t="shared" si="28"/>
        <v>43123</v>
      </c>
      <c r="D531" s="232">
        <f>SUMIFS('يومية المبيعات'!I:I,'يومية المبيعات'!C:C,C531,'يومية المبيعات'!F:F,$F$502)</f>
        <v>0</v>
      </c>
      <c r="E531" s="233">
        <f>SUMIFS('يومية المبيعات'!BV:BV,'يومية المبيعات'!C:C,C531,'يومية المبيعات'!F:F,$F$502)</f>
        <v>0</v>
      </c>
      <c r="F531" s="234">
        <f t="shared" si="27"/>
        <v>0</v>
      </c>
      <c r="G531" s="235">
        <f>SUMIFS('يومية المبيعات'!H:H,'يومية المبيعات'!C:C,C531,'يومية المبيعات'!F:F,$F$502)</f>
        <v>0</v>
      </c>
      <c r="H531" s="233">
        <f>SUMIFS('سداد عملاء'!E:E,'سداد عملاء'!C:C,C531,'سداد عملاء'!D:D,$F$502)</f>
        <v>0</v>
      </c>
      <c r="I531" s="236">
        <f t="shared" si="29"/>
        <v>0</v>
      </c>
      <c r="J531" s="34"/>
    </row>
    <row r="532" spans="2:10">
      <c r="B532" s="34"/>
      <c r="C532" s="231">
        <f t="shared" si="28"/>
        <v>43124</v>
      </c>
      <c r="D532" s="232">
        <f>SUMIFS('يومية المبيعات'!I:I,'يومية المبيعات'!C:C,C532,'يومية المبيعات'!F:F,$F$502)</f>
        <v>0</v>
      </c>
      <c r="E532" s="233">
        <f>SUMIFS('يومية المبيعات'!BV:BV,'يومية المبيعات'!C:C,C532,'يومية المبيعات'!F:F,$F$502)</f>
        <v>0</v>
      </c>
      <c r="F532" s="234">
        <f t="shared" si="27"/>
        <v>0</v>
      </c>
      <c r="G532" s="235">
        <f>SUMIFS('يومية المبيعات'!H:H,'يومية المبيعات'!C:C,C532,'يومية المبيعات'!F:F,$F$502)</f>
        <v>0</v>
      </c>
      <c r="H532" s="233">
        <f>SUMIFS('سداد عملاء'!E:E,'سداد عملاء'!C:C,C532,'سداد عملاء'!D:D,$F$502)</f>
        <v>0</v>
      </c>
      <c r="I532" s="236">
        <f t="shared" si="29"/>
        <v>0</v>
      </c>
      <c r="J532" s="34"/>
    </row>
    <row r="533" spans="2:10">
      <c r="B533" s="34"/>
      <c r="C533" s="231">
        <f t="shared" si="28"/>
        <v>43125</v>
      </c>
      <c r="D533" s="232">
        <f>SUMIFS('يومية المبيعات'!I:I,'يومية المبيعات'!C:C,C533,'يومية المبيعات'!F:F,$F$502)</f>
        <v>0</v>
      </c>
      <c r="E533" s="233">
        <f>SUMIFS('يومية المبيعات'!BV:BV,'يومية المبيعات'!C:C,C533,'يومية المبيعات'!F:F,$F$502)</f>
        <v>0</v>
      </c>
      <c r="F533" s="234">
        <f t="shared" si="27"/>
        <v>0</v>
      </c>
      <c r="G533" s="235">
        <f>SUMIFS('يومية المبيعات'!H:H,'يومية المبيعات'!C:C,C533,'يومية المبيعات'!F:F,$F$502)</f>
        <v>0</v>
      </c>
      <c r="H533" s="233">
        <f>SUMIFS('سداد عملاء'!E:E,'سداد عملاء'!C:C,C533,'سداد عملاء'!D:D,$F$502)</f>
        <v>0</v>
      </c>
      <c r="I533" s="236">
        <f t="shared" si="29"/>
        <v>0</v>
      </c>
      <c r="J533" s="34"/>
    </row>
    <row r="534" spans="2:10">
      <c r="B534" s="34"/>
      <c r="C534" s="231">
        <f t="shared" si="28"/>
        <v>43126</v>
      </c>
      <c r="D534" s="232">
        <f>SUMIFS('يومية المبيعات'!I:I,'يومية المبيعات'!C:C,C534,'يومية المبيعات'!F:F,$F$502)</f>
        <v>0</v>
      </c>
      <c r="E534" s="233">
        <f>SUMIFS('يومية المبيعات'!BV:BV,'يومية المبيعات'!C:C,C534,'يومية المبيعات'!F:F,$F$502)</f>
        <v>0</v>
      </c>
      <c r="F534" s="234">
        <f t="shared" si="27"/>
        <v>0</v>
      </c>
      <c r="G534" s="235">
        <f>SUMIFS('يومية المبيعات'!H:H,'يومية المبيعات'!C:C,C534,'يومية المبيعات'!F:F,$F$502)</f>
        <v>0</v>
      </c>
      <c r="H534" s="233">
        <f>SUMIFS('سداد عملاء'!E:E,'سداد عملاء'!C:C,C534,'سداد عملاء'!D:D,$F$502)</f>
        <v>0</v>
      </c>
      <c r="I534" s="236">
        <f t="shared" si="29"/>
        <v>0</v>
      </c>
      <c r="J534" s="34"/>
    </row>
    <row r="535" spans="2:10">
      <c r="B535" s="34"/>
      <c r="C535" s="231">
        <f t="shared" si="28"/>
        <v>43127</v>
      </c>
      <c r="D535" s="232">
        <f>SUMIFS('يومية المبيعات'!I:I,'يومية المبيعات'!C:C,C535,'يومية المبيعات'!F:F,$F$502)</f>
        <v>0</v>
      </c>
      <c r="E535" s="233">
        <f>SUMIFS('يومية المبيعات'!BV:BV,'يومية المبيعات'!C:C,C535,'يومية المبيعات'!F:F,$F$502)</f>
        <v>0</v>
      </c>
      <c r="F535" s="234">
        <f t="shared" si="27"/>
        <v>0</v>
      </c>
      <c r="G535" s="235">
        <f>SUMIFS('يومية المبيعات'!H:H,'يومية المبيعات'!C:C,C535,'يومية المبيعات'!F:F,$F$502)</f>
        <v>0</v>
      </c>
      <c r="H535" s="233">
        <f>SUMIFS('سداد عملاء'!E:E,'سداد عملاء'!C:C,C535,'سداد عملاء'!D:D,$F$502)</f>
        <v>0</v>
      </c>
      <c r="I535" s="236">
        <f t="shared" si="29"/>
        <v>0</v>
      </c>
      <c r="J535" s="34"/>
    </row>
    <row r="536" spans="2:10">
      <c r="B536" s="34"/>
      <c r="C536" s="231">
        <f t="shared" si="28"/>
        <v>43128</v>
      </c>
      <c r="D536" s="232">
        <f>SUMIFS('يومية المبيعات'!I:I,'يومية المبيعات'!C:C,C536,'يومية المبيعات'!F:F,$F$502)</f>
        <v>0</v>
      </c>
      <c r="E536" s="233">
        <f>SUMIFS('يومية المبيعات'!BV:BV,'يومية المبيعات'!C:C,C536,'يومية المبيعات'!F:F,$F$502)</f>
        <v>0</v>
      </c>
      <c r="F536" s="234">
        <f t="shared" si="27"/>
        <v>0</v>
      </c>
      <c r="G536" s="235">
        <f>SUMIFS('يومية المبيعات'!H:H,'يومية المبيعات'!C:C,C536,'يومية المبيعات'!F:F,$F$502)</f>
        <v>0</v>
      </c>
      <c r="H536" s="233">
        <f>SUMIFS('سداد عملاء'!E:E,'سداد عملاء'!C:C,C536,'سداد عملاء'!D:D,$F$502)</f>
        <v>0</v>
      </c>
      <c r="I536" s="236">
        <f t="shared" si="29"/>
        <v>0</v>
      </c>
      <c r="J536" s="34"/>
    </row>
    <row r="537" spans="2:10">
      <c r="B537" s="34"/>
      <c r="C537" s="231">
        <f t="shared" si="28"/>
        <v>43129</v>
      </c>
      <c r="D537" s="232">
        <f>SUMIFS('يومية المبيعات'!I:I,'يومية المبيعات'!C:C,C537,'يومية المبيعات'!F:F,$F$502)</f>
        <v>0</v>
      </c>
      <c r="E537" s="233">
        <f>SUMIFS('يومية المبيعات'!BV:BV,'يومية المبيعات'!C:C,C537,'يومية المبيعات'!F:F,$F$502)</f>
        <v>0</v>
      </c>
      <c r="F537" s="234">
        <f t="shared" si="27"/>
        <v>0</v>
      </c>
      <c r="G537" s="235">
        <f>SUMIFS('يومية المبيعات'!H:H,'يومية المبيعات'!C:C,C537,'يومية المبيعات'!F:F,$F$502)</f>
        <v>0</v>
      </c>
      <c r="H537" s="233">
        <f>SUMIFS('سداد عملاء'!E:E,'سداد عملاء'!C:C,C537,'سداد عملاء'!D:D,$F$502)</f>
        <v>0</v>
      </c>
      <c r="I537" s="236">
        <f t="shared" si="29"/>
        <v>0</v>
      </c>
      <c r="J537" s="34"/>
    </row>
    <row r="538" spans="2:10">
      <c r="B538" s="34"/>
      <c r="C538" s="231">
        <f t="shared" si="28"/>
        <v>43130</v>
      </c>
      <c r="D538" s="232">
        <f>SUMIFS('يومية المبيعات'!I:I,'يومية المبيعات'!C:C,C538,'يومية المبيعات'!F:F,$F$502)</f>
        <v>0</v>
      </c>
      <c r="E538" s="233">
        <f>SUMIFS('يومية المبيعات'!BV:BV,'يومية المبيعات'!C:C,C538,'يومية المبيعات'!F:F,$F$502)</f>
        <v>0</v>
      </c>
      <c r="F538" s="234">
        <f t="shared" si="27"/>
        <v>0</v>
      </c>
      <c r="G538" s="235">
        <f>SUMIFS('يومية المبيعات'!H:H,'يومية المبيعات'!C:C,C538,'يومية المبيعات'!F:F,$F$502)</f>
        <v>0</v>
      </c>
      <c r="H538" s="233">
        <f>SUMIFS('سداد عملاء'!E:E,'سداد عملاء'!C:C,C538,'سداد عملاء'!D:D,$F$502)</f>
        <v>0</v>
      </c>
      <c r="I538" s="236">
        <f t="shared" si="29"/>
        <v>0</v>
      </c>
      <c r="J538" s="34"/>
    </row>
    <row r="539" spans="2:10" ht="15" thickBot="1">
      <c r="B539" s="34"/>
      <c r="C539" s="237">
        <f t="shared" si="28"/>
        <v>43131</v>
      </c>
      <c r="D539" s="238">
        <f>SUMIFS('يومية المبيعات'!I:I,'يومية المبيعات'!C:C,C539,'يومية المبيعات'!F:F,$F$502)</f>
        <v>0</v>
      </c>
      <c r="E539" s="239">
        <f>SUMIFS('يومية المبيعات'!BV:BV,'يومية المبيعات'!C:C,C539,'يومية المبيعات'!F:F,$F$502)</f>
        <v>0</v>
      </c>
      <c r="F539" s="240">
        <f t="shared" si="27"/>
        <v>0</v>
      </c>
      <c r="G539" s="241">
        <f>SUMIFS('يومية المبيعات'!H:H,'يومية المبيعات'!C:C,C539,'يومية المبيعات'!F:F,$F$502)</f>
        <v>0</v>
      </c>
      <c r="H539" s="239">
        <f>SUMIFS('سداد عملاء'!E:E,'سداد عملاء'!C:C,C539,'سداد عملاء'!D:D,$F$502)</f>
        <v>0</v>
      </c>
      <c r="I539" s="242">
        <f t="shared" si="29"/>
        <v>0</v>
      </c>
      <c r="J539" s="34"/>
    </row>
    <row r="540" spans="2:10" ht="15" thickTop="1">
      <c r="B540" s="34"/>
      <c r="C540" s="34"/>
      <c r="D540" s="34"/>
      <c r="E540" s="34"/>
      <c r="F540" s="34"/>
      <c r="G540" s="34"/>
      <c r="H540" s="34"/>
      <c r="I540" s="34"/>
      <c r="J540" s="34"/>
    </row>
    <row r="549" spans="2:10" ht="15">
      <c r="J549" s="194" t="s">
        <v>77</v>
      </c>
    </row>
    <row r="550" spans="2:10">
      <c r="B550" s="34"/>
      <c r="C550" s="34"/>
      <c r="D550" s="34"/>
      <c r="E550" s="432" t="s">
        <v>55</v>
      </c>
      <c r="F550" s="432"/>
      <c r="G550" s="432"/>
      <c r="H550" s="34"/>
      <c r="I550" s="34"/>
      <c r="J550" s="34"/>
    </row>
    <row r="551" spans="2:10">
      <c r="B551" s="34"/>
      <c r="C551" s="34"/>
      <c r="D551" s="34"/>
      <c r="E551" s="432"/>
      <c r="F551" s="432"/>
      <c r="G551" s="432"/>
      <c r="H551" s="34"/>
      <c r="I551" s="34"/>
      <c r="J551" s="34"/>
    </row>
    <row r="552" spans="2:10" ht="15">
      <c r="B552" s="34"/>
      <c r="C552" s="34"/>
      <c r="D552" s="34"/>
      <c r="E552" s="196" t="s">
        <v>53</v>
      </c>
      <c r="F552" s="217" t="str">
        <f>C18</f>
        <v>عميل 10</v>
      </c>
      <c r="G552" s="218" t="s">
        <v>54</v>
      </c>
      <c r="H552" s="215"/>
      <c r="I552" s="219"/>
      <c r="J552" s="34"/>
    </row>
    <row r="553" spans="2:10" ht="15.75" thickBot="1">
      <c r="B553" s="34"/>
      <c r="C553" s="34"/>
      <c r="D553" s="34"/>
      <c r="E553" s="196"/>
      <c r="F553" s="217"/>
      <c r="G553" s="218"/>
      <c r="H553" s="34"/>
      <c r="I553" s="219"/>
      <c r="J553" s="34"/>
    </row>
    <row r="554" spans="2:10" ht="16.5" thickTop="1" thickBot="1">
      <c r="B554" s="34"/>
      <c r="C554" s="288" t="s">
        <v>25</v>
      </c>
      <c r="D554" s="286" t="s">
        <v>44</v>
      </c>
      <c r="E554" s="220" t="s">
        <v>40</v>
      </c>
      <c r="F554" s="286" t="s">
        <v>26</v>
      </c>
      <c r="G554" s="286" t="s">
        <v>41</v>
      </c>
      <c r="H554" s="286" t="s">
        <v>62</v>
      </c>
      <c r="I554" s="287" t="s">
        <v>51</v>
      </c>
      <c r="J554" s="34"/>
    </row>
    <row r="555" spans="2:10" ht="15.75" thickBot="1">
      <c r="B555" s="34"/>
      <c r="C555" s="39" t="s">
        <v>61</v>
      </c>
      <c r="D555" s="221">
        <f>D32</f>
        <v>0</v>
      </c>
      <c r="E555" s="222">
        <f>SUM(D559:D589)</f>
        <v>0</v>
      </c>
      <c r="F555" s="222">
        <f>SUM(E559:E589)</f>
        <v>0</v>
      </c>
      <c r="G555" s="222">
        <f>SUM(F559:F589)</f>
        <v>0</v>
      </c>
      <c r="H555" s="222">
        <f>SUM(G559:H589)</f>
        <v>0</v>
      </c>
      <c r="I555" s="223">
        <f>D555+E555-F555-H555</f>
        <v>0</v>
      </c>
      <c r="J555" s="34"/>
    </row>
    <row r="556" spans="2:10" ht="15.75" thickTop="1" thickBot="1">
      <c r="B556" s="34"/>
      <c r="C556" s="34"/>
      <c r="D556" s="215"/>
      <c r="E556" s="34"/>
      <c r="F556" s="219"/>
      <c r="G556" s="34"/>
      <c r="H556" s="34"/>
      <c r="I556" s="219"/>
      <c r="J556" s="34"/>
    </row>
    <row r="557" spans="2:10" ht="17.25" thickTop="1" thickBot="1">
      <c r="B557" s="34"/>
      <c r="C557" s="430" t="s">
        <v>1</v>
      </c>
      <c r="D557" s="431" t="s">
        <v>59</v>
      </c>
      <c r="E557" s="431"/>
      <c r="F557" s="431"/>
      <c r="G557" s="431" t="s">
        <v>60</v>
      </c>
      <c r="H557" s="431"/>
      <c r="I557" s="431"/>
      <c r="J557" s="34"/>
    </row>
    <row r="558" spans="2:10" ht="17.25" thickTop="1" thickBot="1">
      <c r="B558" s="34"/>
      <c r="C558" s="430"/>
      <c r="D558" s="289" t="s">
        <v>40</v>
      </c>
      <c r="E558" s="289" t="s">
        <v>26</v>
      </c>
      <c r="F558" s="289" t="s">
        <v>41</v>
      </c>
      <c r="G558" s="289" t="s">
        <v>58</v>
      </c>
      <c r="H558" s="289" t="s">
        <v>49</v>
      </c>
      <c r="I558" s="289" t="s">
        <v>56</v>
      </c>
      <c r="J558" s="34"/>
    </row>
    <row r="559" spans="2:10" ht="15" thickTop="1">
      <c r="B559" s="34"/>
      <c r="C559" s="224">
        <f>التكويد!D4</f>
        <v>43101</v>
      </c>
      <c r="D559" s="225">
        <f>SUMIFS('يومية المبيعات'!I:I,'يومية المبيعات'!C:C,C559,'يومية المبيعات'!F:F,$F$552)</f>
        <v>0</v>
      </c>
      <c r="E559" s="226">
        <f>SUMIFS('يومية المبيعات'!BV:BV,'يومية المبيعات'!C:C,C559,'يومية المبيعات'!F:F,$F$52)</f>
        <v>0</v>
      </c>
      <c r="F559" s="227">
        <f>D559-E559</f>
        <v>0</v>
      </c>
      <c r="G559" s="228">
        <f>SUMIFS('يومية المبيعات'!H:H,'يومية المبيعات'!C:C,C559,'يومية المبيعات'!F:F,$F$552)</f>
        <v>0</v>
      </c>
      <c r="H559" s="226">
        <f>SUMIFS('سداد عملاء'!E:E,'سداد عملاء'!C:C,C559,'سداد عملاء'!D:D,$F$552)</f>
        <v>0</v>
      </c>
      <c r="I559" s="229">
        <f>D555+D559-E559-G559-H559</f>
        <v>0</v>
      </c>
      <c r="J559" s="34"/>
    </row>
    <row r="560" spans="2:10">
      <c r="B560" s="34"/>
      <c r="C560" s="231">
        <f>C559+1</f>
        <v>43102</v>
      </c>
      <c r="D560" s="232">
        <f>SUMIFS('يومية المبيعات'!I:I,'يومية المبيعات'!C:C,C560,'يومية المبيعات'!F:F,$F$552)</f>
        <v>0</v>
      </c>
      <c r="E560" s="233">
        <f>SUMIFS('يومية المبيعات'!BV:BV,'يومية المبيعات'!C:C,C560,'يومية المبيعات'!F:F,$F$52)</f>
        <v>0</v>
      </c>
      <c r="F560" s="234">
        <f t="shared" ref="F560:F589" si="30">D560-E560</f>
        <v>0</v>
      </c>
      <c r="G560" s="235">
        <f>SUMIFS('يومية المبيعات'!H:H,'يومية المبيعات'!C:C,C560,'يومية المبيعات'!F:F,$F$552)</f>
        <v>0</v>
      </c>
      <c r="H560" s="233">
        <f>SUMIFS('سداد عملاء'!E:E,'سداد عملاء'!C:C,C560,'سداد عملاء'!D:D,$F$552)</f>
        <v>0</v>
      </c>
      <c r="I560" s="236">
        <f>I559+D560-E560-G560-H560</f>
        <v>0</v>
      </c>
      <c r="J560" s="34"/>
    </row>
    <row r="561" spans="2:10">
      <c r="B561" s="34"/>
      <c r="C561" s="231">
        <f t="shared" ref="C561:C589" si="31">C560+1</f>
        <v>43103</v>
      </c>
      <c r="D561" s="232">
        <f>SUMIFS('يومية المبيعات'!I:I,'يومية المبيعات'!C:C,C561,'يومية المبيعات'!F:F,$F$552)</f>
        <v>0</v>
      </c>
      <c r="E561" s="233">
        <f>SUMIFS('يومية المبيعات'!BV:BV,'يومية المبيعات'!C:C,C561,'يومية المبيعات'!F:F,$F$52)</f>
        <v>0</v>
      </c>
      <c r="F561" s="234">
        <f t="shared" si="30"/>
        <v>0</v>
      </c>
      <c r="G561" s="235">
        <f>SUMIFS('يومية المبيعات'!H:H,'يومية المبيعات'!C:C,C561,'يومية المبيعات'!F:F,$F$552)</f>
        <v>0</v>
      </c>
      <c r="H561" s="233">
        <f>SUMIFS('سداد عملاء'!E:E,'سداد عملاء'!C:C,C561,'سداد عملاء'!D:D,$F$552)</f>
        <v>0</v>
      </c>
      <c r="I561" s="236">
        <f t="shared" ref="I561:I589" si="32">I560+D561-E561-G561-H561</f>
        <v>0</v>
      </c>
      <c r="J561" s="34"/>
    </row>
    <row r="562" spans="2:10">
      <c r="B562" s="34"/>
      <c r="C562" s="231">
        <f t="shared" si="31"/>
        <v>43104</v>
      </c>
      <c r="D562" s="232">
        <f>SUMIFS('يومية المبيعات'!I:I,'يومية المبيعات'!C:C,C562,'يومية المبيعات'!F:F,$F$552)</f>
        <v>0</v>
      </c>
      <c r="E562" s="233">
        <f>SUMIFS('يومية المبيعات'!BV:BV,'يومية المبيعات'!C:C,C562,'يومية المبيعات'!F:F,$F$52)</f>
        <v>0</v>
      </c>
      <c r="F562" s="234">
        <f t="shared" si="30"/>
        <v>0</v>
      </c>
      <c r="G562" s="235">
        <f>SUMIFS('يومية المبيعات'!H:H,'يومية المبيعات'!C:C,C562,'يومية المبيعات'!F:F,$F$552)</f>
        <v>0</v>
      </c>
      <c r="H562" s="233">
        <f>SUMIFS('سداد عملاء'!E:E,'سداد عملاء'!C:C,C562,'سداد عملاء'!D:D,$F$552)</f>
        <v>0</v>
      </c>
      <c r="I562" s="236">
        <f t="shared" si="32"/>
        <v>0</v>
      </c>
      <c r="J562" s="34"/>
    </row>
    <row r="563" spans="2:10">
      <c r="B563" s="34"/>
      <c r="C563" s="231">
        <f t="shared" si="31"/>
        <v>43105</v>
      </c>
      <c r="D563" s="232">
        <f>SUMIFS('يومية المبيعات'!I:I,'يومية المبيعات'!C:C,C563,'يومية المبيعات'!F:F,$F$552)</f>
        <v>0</v>
      </c>
      <c r="E563" s="233">
        <f>SUMIFS('يومية المبيعات'!BV:BV,'يومية المبيعات'!C:C,C563,'يومية المبيعات'!F:F,$F$52)</f>
        <v>0</v>
      </c>
      <c r="F563" s="234">
        <f t="shared" si="30"/>
        <v>0</v>
      </c>
      <c r="G563" s="235">
        <f>SUMIFS('يومية المبيعات'!H:H,'يومية المبيعات'!C:C,C563,'يومية المبيعات'!F:F,$F$552)</f>
        <v>0</v>
      </c>
      <c r="H563" s="233">
        <f>SUMIFS('سداد عملاء'!E:E,'سداد عملاء'!C:C,C563,'سداد عملاء'!D:D,$F$552)</f>
        <v>0</v>
      </c>
      <c r="I563" s="236">
        <f t="shared" si="32"/>
        <v>0</v>
      </c>
      <c r="J563" s="34"/>
    </row>
    <row r="564" spans="2:10">
      <c r="B564" s="34"/>
      <c r="C564" s="231">
        <f t="shared" si="31"/>
        <v>43106</v>
      </c>
      <c r="D564" s="232">
        <f>SUMIFS('يومية المبيعات'!I:I,'يومية المبيعات'!C:C,C564,'يومية المبيعات'!F:F,$F$552)</f>
        <v>0</v>
      </c>
      <c r="E564" s="233">
        <f>SUMIFS('يومية المبيعات'!BV:BV,'يومية المبيعات'!C:C,C564,'يومية المبيعات'!F:F,$F$52)</f>
        <v>0</v>
      </c>
      <c r="F564" s="234">
        <f t="shared" si="30"/>
        <v>0</v>
      </c>
      <c r="G564" s="235">
        <f>SUMIFS('يومية المبيعات'!H:H,'يومية المبيعات'!C:C,C564,'يومية المبيعات'!F:F,$F$552)</f>
        <v>0</v>
      </c>
      <c r="H564" s="233">
        <f>SUMIFS('سداد عملاء'!E:E,'سداد عملاء'!C:C,C564,'سداد عملاء'!D:D,$F$552)</f>
        <v>0</v>
      </c>
      <c r="I564" s="236">
        <f t="shared" si="32"/>
        <v>0</v>
      </c>
      <c r="J564" s="34"/>
    </row>
    <row r="565" spans="2:10">
      <c r="B565" s="34"/>
      <c r="C565" s="231">
        <f t="shared" si="31"/>
        <v>43107</v>
      </c>
      <c r="D565" s="232">
        <f>SUMIFS('يومية المبيعات'!I:I,'يومية المبيعات'!C:C,C565,'يومية المبيعات'!F:F,$F$552)</f>
        <v>0</v>
      </c>
      <c r="E565" s="233">
        <f>SUMIFS('يومية المبيعات'!BV:BV,'يومية المبيعات'!C:C,C565,'يومية المبيعات'!F:F,$F$52)</f>
        <v>0</v>
      </c>
      <c r="F565" s="234">
        <f t="shared" si="30"/>
        <v>0</v>
      </c>
      <c r="G565" s="235">
        <f>SUMIFS('يومية المبيعات'!H:H,'يومية المبيعات'!C:C,C565,'يومية المبيعات'!F:F,$F$552)</f>
        <v>0</v>
      </c>
      <c r="H565" s="233">
        <f>SUMIFS('سداد عملاء'!E:E,'سداد عملاء'!C:C,C565,'سداد عملاء'!D:D,$F$552)</f>
        <v>0</v>
      </c>
      <c r="I565" s="236">
        <f t="shared" si="32"/>
        <v>0</v>
      </c>
      <c r="J565" s="34"/>
    </row>
    <row r="566" spans="2:10">
      <c r="B566" s="34"/>
      <c r="C566" s="231">
        <f t="shared" si="31"/>
        <v>43108</v>
      </c>
      <c r="D566" s="232">
        <f>SUMIFS('يومية المبيعات'!I:I,'يومية المبيعات'!C:C,C566,'يومية المبيعات'!F:F,$F$552)</f>
        <v>0</v>
      </c>
      <c r="E566" s="233">
        <f>SUMIFS('يومية المبيعات'!BV:BV,'يومية المبيعات'!C:C,C566,'يومية المبيعات'!F:F,$F$52)</f>
        <v>0</v>
      </c>
      <c r="F566" s="234">
        <f t="shared" si="30"/>
        <v>0</v>
      </c>
      <c r="G566" s="235">
        <f>SUMIFS('يومية المبيعات'!H:H,'يومية المبيعات'!C:C,C566,'يومية المبيعات'!F:F,$F$552)</f>
        <v>0</v>
      </c>
      <c r="H566" s="233">
        <f>SUMIFS('سداد عملاء'!E:E,'سداد عملاء'!C:C,C566,'سداد عملاء'!D:D,$F$552)</f>
        <v>0</v>
      </c>
      <c r="I566" s="236">
        <f t="shared" si="32"/>
        <v>0</v>
      </c>
      <c r="J566" s="34"/>
    </row>
    <row r="567" spans="2:10">
      <c r="B567" s="34"/>
      <c r="C567" s="231">
        <f t="shared" si="31"/>
        <v>43109</v>
      </c>
      <c r="D567" s="232">
        <f>SUMIFS('يومية المبيعات'!I:I,'يومية المبيعات'!C:C,C567,'يومية المبيعات'!F:F,$F$552)</f>
        <v>0</v>
      </c>
      <c r="E567" s="233">
        <f>SUMIFS('يومية المبيعات'!BV:BV,'يومية المبيعات'!C:C,C567,'يومية المبيعات'!F:F,$F$52)</f>
        <v>0</v>
      </c>
      <c r="F567" s="234">
        <f t="shared" si="30"/>
        <v>0</v>
      </c>
      <c r="G567" s="235">
        <f>SUMIFS('يومية المبيعات'!H:H,'يومية المبيعات'!C:C,C567,'يومية المبيعات'!F:F,$F$552)</f>
        <v>0</v>
      </c>
      <c r="H567" s="233">
        <f>SUMIFS('سداد عملاء'!E:E,'سداد عملاء'!C:C,C567,'سداد عملاء'!D:D,$F$552)</f>
        <v>0</v>
      </c>
      <c r="I567" s="236">
        <f t="shared" si="32"/>
        <v>0</v>
      </c>
      <c r="J567" s="34"/>
    </row>
    <row r="568" spans="2:10">
      <c r="B568" s="34"/>
      <c r="C568" s="231">
        <f t="shared" si="31"/>
        <v>43110</v>
      </c>
      <c r="D568" s="232">
        <f>SUMIFS('يومية المبيعات'!I:I,'يومية المبيعات'!C:C,C568,'يومية المبيعات'!F:F,$F$552)</f>
        <v>0</v>
      </c>
      <c r="E568" s="233">
        <f>SUMIFS('يومية المبيعات'!BV:BV,'يومية المبيعات'!C:C,C568,'يومية المبيعات'!F:F,$F$52)</f>
        <v>0</v>
      </c>
      <c r="F568" s="234">
        <f t="shared" si="30"/>
        <v>0</v>
      </c>
      <c r="G568" s="235">
        <f>SUMIFS('يومية المبيعات'!H:H,'يومية المبيعات'!C:C,C568,'يومية المبيعات'!F:F,$F$552)</f>
        <v>0</v>
      </c>
      <c r="H568" s="233">
        <f>SUMIFS('سداد عملاء'!E:E,'سداد عملاء'!C:C,C568,'سداد عملاء'!D:D,$F$552)</f>
        <v>0</v>
      </c>
      <c r="I568" s="236">
        <f t="shared" si="32"/>
        <v>0</v>
      </c>
      <c r="J568" s="34"/>
    </row>
    <row r="569" spans="2:10">
      <c r="B569" s="34"/>
      <c r="C569" s="231">
        <f t="shared" si="31"/>
        <v>43111</v>
      </c>
      <c r="D569" s="232">
        <f>SUMIFS('يومية المبيعات'!I:I,'يومية المبيعات'!C:C,C569,'يومية المبيعات'!F:F,$F$552)</f>
        <v>0</v>
      </c>
      <c r="E569" s="233">
        <f>SUMIFS('يومية المبيعات'!BV:BV,'يومية المبيعات'!C:C,C569,'يومية المبيعات'!F:F,$F$52)</f>
        <v>0</v>
      </c>
      <c r="F569" s="234">
        <f t="shared" si="30"/>
        <v>0</v>
      </c>
      <c r="G569" s="235">
        <f>SUMIFS('يومية المبيعات'!H:H,'يومية المبيعات'!C:C,C569,'يومية المبيعات'!F:F,$F$552)</f>
        <v>0</v>
      </c>
      <c r="H569" s="233">
        <f>SUMIFS('سداد عملاء'!E:E,'سداد عملاء'!C:C,C569,'سداد عملاء'!D:D,$F$552)</f>
        <v>0</v>
      </c>
      <c r="I569" s="236">
        <f t="shared" si="32"/>
        <v>0</v>
      </c>
      <c r="J569" s="34"/>
    </row>
    <row r="570" spans="2:10">
      <c r="B570" s="34"/>
      <c r="C570" s="231">
        <f t="shared" si="31"/>
        <v>43112</v>
      </c>
      <c r="D570" s="232">
        <f>SUMIFS('يومية المبيعات'!I:I,'يومية المبيعات'!C:C,C570,'يومية المبيعات'!F:F,$F$552)</f>
        <v>0</v>
      </c>
      <c r="E570" s="233">
        <f>SUMIFS('يومية المبيعات'!BV:BV,'يومية المبيعات'!C:C,C570,'يومية المبيعات'!F:F,$F$52)</f>
        <v>0</v>
      </c>
      <c r="F570" s="234">
        <f t="shared" si="30"/>
        <v>0</v>
      </c>
      <c r="G570" s="235">
        <f>SUMIFS('يومية المبيعات'!H:H,'يومية المبيعات'!C:C,C570,'يومية المبيعات'!F:F,$F$552)</f>
        <v>0</v>
      </c>
      <c r="H570" s="233">
        <f>SUMIFS('سداد عملاء'!E:E,'سداد عملاء'!C:C,C570,'سداد عملاء'!D:D,$F$552)</f>
        <v>0</v>
      </c>
      <c r="I570" s="236">
        <f t="shared" si="32"/>
        <v>0</v>
      </c>
      <c r="J570" s="34"/>
    </row>
    <row r="571" spans="2:10">
      <c r="B571" s="34"/>
      <c r="C571" s="231">
        <f t="shared" si="31"/>
        <v>43113</v>
      </c>
      <c r="D571" s="232">
        <f>SUMIFS('يومية المبيعات'!I:I,'يومية المبيعات'!C:C,C571,'يومية المبيعات'!F:F,$F$552)</f>
        <v>0</v>
      </c>
      <c r="E571" s="233">
        <f>SUMIFS('يومية المبيعات'!BV:BV,'يومية المبيعات'!C:C,C571,'يومية المبيعات'!F:F,$F$52)</f>
        <v>0</v>
      </c>
      <c r="F571" s="234">
        <f t="shared" si="30"/>
        <v>0</v>
      </c>
      <c r="G571" s="235">
        <f>SUMIFS('يومية المبيعات'!H:H,'يومية المبيعات'!C:C,C571,'يومية المبيعات'!F:F,$F$552)</f>
        <v>0</v>
      </c>
      <c r="H571" s="233">
        <f>SUMIFS('سداد عملاء'!E:E,'سداد عملاء'!C:C,C571,'سداد عملاء'!D:D,$F$552)</f>
        <v>0</v>
      </c>
      <c r="I571" s="236">
        <f t="shared" si="32"/>
        <v>0</v>
      </c>
      <c r="J571" s="34"/>
    </row>
    <row r="572" spans="2:10">
      <c r="B572" s="34"/>
      <c r="C572" s="231">
        <f t="shared" si="31"/>
        <v>43114</v>
      </c>
      <c r="D572" s="232">
        <f>SUMIFS('يومية المبيعات'!I:I,'يومية المبيعات'!C:C,C572,'يومية المبيعات'!F:F,$F$552)</f>
        <v>0</v>
      </c>
      <c r="E572" s="233">
        <f>SUMIFS('يومية المبيعات'!BV:BV,'يومية المبيعات'!C:C,C572,'يومية المبيعات'!F:F,$F$52)</f>
        <v>0</v>
      </c>
      <c r="F572" s="234">
        <f t="shared" si="30"/>
        <v>0</v>
      </c>
      <c r="G572" s="235">
        <f>SUMIFS('يومية المبيعات'!H:H,'يومية المبيعات'!C:C,C572,'يومية المبيعات'!F:F,$F$552)</f>
        <v>0</v>
      </c>
      <c r="H572" s="233">
        <f>SUMIFS('سداد عملاء'!E:E,'سداد عملاء'!C:C,C572,'سداد عملاء'!D:D,$F$552)</f>
        <v>0</v>
      </c>
      <c r="I572" s="236">
        <f t="shared" si="32"/>
        <v>0</v>
      </c>
      <c r="J572" s="34"/>
    </row>
    <row r="573" spans="2:10">
      <c r="B573" s="34"/>
      <c r="C573" s="231">
        <f t="shared" si="31"/>
        <v>43115</v>
      </c>
      <c r="D573" s="232">
        <f>SUMIFS('يومية المبيعات'!I:I,'يومية المبيعات'!C:C,C573,'يومية المبيعات'!F:F,$F$552)</f>
        <v>0</v>
      </c>
      <c r="E573" s="233">
        <f>SUMIFS('يومية المبيعات'!BV:BV,'يومية المبيعات'!C:C,C573,'يومية المبيعات'!F:F,$F$52)</f>
        <v>0</v>
      </c>
      <c r="F573" s="234">
        <f t="shared" si="30"/>
        <v>0</v>
      </c>
      <c r="G573" s="235">
        <f>SUMIFS('يومية المبيعات'!H:H,'يومية المبيعات'!C:C,C573,'يومية المبيعات'!F:F,$F$552)</f>
        <v>0</v>
      </c>
      <c r="H573" s="233">
        <f>SUMIFS('سداد عملاء'!E:E,'سداد عملاء'!C:C,C573,'سداد عملاء'!D:D,$F$552)</f>
        <v>0</v>
      </c>
      <c r="I573" s="236">
        <f t="shared" si="32"/>
        <v>0</v>
      </c>
      <c r="J573" s="34"/>
    </row>
    <row r="574" spans="2:10">
      <c r="B574" s="34"/>
      <c r="C574" s="231">
        <f t="shared" si="31"/>
        <v>43116</v>
      </c>
      <c r="D574" s="232">
        <f>SUMIFS('يومية المبيعات'!I:I,'يومية المبيعات'!C:C,C574,'يومية المبيعات'!F:F,$F$552)</f>
        <v>0</v>
      </c>
      <c r="E574" s="233">
        <f>SUMIFS('يومية المبيعات'!BV:BV,'يومية المبيعات'!C:C,C574,'يومية المبيعات'!F:F,$F$52)</f>
        <v>0</v>
      </c>
      <c r="F574" s="234">
        <f t="shared" si="30"/>
        <v>0</v>
      </c>
      <c r="G574" s="235">
        <f>SUMIFS('يومية المبيعات'!H:H,'يومية المبيعات'!C:C,C574,'يومية المبيعات'!F:F,$F$552)</f>
        <v>0</v>
      </c>
      <c r="H574" s="233">
        <f>SUMIFS('سداد عملاء'!E:E,'سداد عملاء'!C:C,C574,'سداد عملاء'!D:D,$F$552)</f>
        <v>0</v>
      </c>
      <c r="I574" s="236">
        <f t="shared" si="32"/>
        <v>0</v>
      </c>
      <c r="J574" s="34"/>
    </row>
    <row r="575" spans="2:10">
      <c r="B575" s="34"/>
      <c r="C575" s="231">
        <f t="shared" si="31"/>
        <v>43117</v>
      </c>
      <c r="D575" s="232">
        <f>SUMIFS('يومية المبيعات'!I:I,'يومية المبيعات'!C:C,C575,'يومية المبيعات'!F:F,$F$552)</f>
        <v>0</v>
      </c>
      <c r="E575" s="233">
        <f>SUMIFS('يومية المبيعات'!BV:BV,'يومية المبيعات'!C:C,C575,'يومية المبيعات'!F:F,$F$52)</f>
        <v>0</v>
      </c>
      <c r="F575" s="234">
        <f t="shared" si="30"/>
        <v>0</v>
      </c>
      <c r="G575" s="235">
        <f>SUMIFS('يومية المبيعات'!H:H,'يومية المبيعات'!C:C,C575,'يومية المبيعات'!F:F,$F$552)</f>
        <v>0</v>
      </c>
      <c r="H575" s="233">
        <f>SUMIFS('سداد عملاء'!E:E,'سداد عملاء'!C:C,C575,'سداد عملاء'!D:D,$F$552)</f>
        <v>0</v>
      </c>
      <c r="I575" s="236">
        <f t="shared" si="32"/>
        <v>0</v>
      </c>
      <c r="J575" s="34"/>
    </row>
    <row r="576" spans="2:10">
      <c r="B576" s="34"/>
      <c r="C576" s="231">
        <f t="shared" si="31"/>
        <v>43118</v>
      </c>
      <c r="D576" s="232">
        <f>SUMIFS('يومية المبيعات'!I:I,'يومية المبيعات'!C:C,C576,'يومية المبيعات'!F:F,$F$552)</f>
        <v>0</v>
      </c>
      <c r="E576" s="233">
        <f>SUMIFS('يومية المبيعات'!BV:BV,'يومية المبيعات'!C:C,C576,'يومية المبيعات'!F:F,$F$52)</f>
        <v>0</v>
      </c>
      <c r="F576" s="234">
        <f t="shared" si="30"/>
        <v>0</v>
      </c>
      <c r="G576" s="235">
        <f>SUMIFS('يومية المبيعات'!H:H,'يومية المبيعات'!C:C,C576,'يومية المبيعات'!F:F,$F$552)</f>
        <v>0</v>
      </c>
      <c r="H576" s="233">
        <f>SUMIFS('سداد عملاء'!E:E,'سداد عملاء'!C:C,C576,'سداد عملاء'!D:D,$F$552)</f>
        <v>0</v>
      </c>
      <c r="I576" s="236">
        <f t="shared" si="32"/>
        <v>0</v>
      </c>
      <c r="J576" s="34"/>
    </row>
    <row r="577" spans="2:10">
      <c r="B577" s="34"/>
      <c r="C577" s="231">
        <f t="shared" si="31"/>
        <v>43119</v>
      </c>
      <c r="D577" s="232">
        <f>SUMIFS('يومية المبيعات'!I:I,'يومية المبيعات'!C:C,C577,'يومية المبيعات'!F:F,$F$552)</f>
        <v>0</v>
      </c>
      <c r="E577" s="233">
        <f>SUMIFS('يومية المبيعات'!BV:BV,'يومية المبيعات'!C:C,C577,'يومية المبيعات'!F:F,$F$52)</f>
        <v>0</v>
      </c>
      <c r="F577" s="234">
        <f t="shared" si="30"/>
        <v>0</v>
      </c>
      <c r="G577" s="235">
        <f>SUMIFS('يومية المبيعات'!H:H,'يومية المبيعات'!C:C,C577,'يومية المبيعات'!F:F,$F$552)</f>
        <v>0</v>
      </c>
      <c r="H577" s="233">
        <f>SUMIFS('سداد عملاء'!E:E,'سداد عملاء'!C:C,C577,'سداد عملاء'!D:D,$F$552)</f>
        <v>0</v>
      </c>
      <c r="I577" s="236">
        <f t="shared" si="32"/>
        <v>0</v>
      </c>
      <c r="J577" s="34"/>
    </row>
    <row r="578" spans="2:10">
      <c r="B578" s="34"/>
      <c r="C578" s="231">
        <f t="shared" si="31"/>
        <v>43120</v>
      </c>
      <c r="D578" s="232">
        <f>SUMIFS('يومية المبيعات'!I:I,'يومية المبيعات'!C:C,C578,'يومية المبيعات'!F:F,$F$552)</f>
        <v>0</v>
      </c>
      <c r="E578" s="233">
        <f>SUMIFS('يومية المبيعات'!BV:BV,'يومية المبيعات'!C:C,C578,'يومية المبيعات'!F:F,$F$52)</f>
        <v>0</v>
      </c>
      <c r="F578" s="234">
        <f t="shared" si="30"/>
        <v>0</v>
      </c>
      <c r="G578" s="235">
        <f>SUMIFS('يومية المبيعات'!H:H,'يومية المبيعات'!C:C,C578,'يومية المبيعات'!F:F,$F$552)</f>
        <v>0</v>
      </c>
      <c r="H578" s="233">
        <f>SUMIFS('سداد عملاء'!E:E,'سداد عملاء'!C:C,C578,'سداد عملاء'!D:D,$F$552)</f>
        <v>0</v>
      </c>
      <c r="I578" s="236">
        <f t="shared" si="32"/>
        <v>0</v>
      </c>
      <c r="J578" s="34"/>
    </row>
    <row r="579" spans="2:10">
      <c r="B579" s="34"/>
      <c r="C579" s="231">
        <f t="shared" si="31"/>
        <v>43121</v>
      </c>
      <c r="D579" s="232">
        <f>SUMIFS('يومية المبيعات'!I:I,'يومية المبيعات'!C:C,C579,'يومية المبيعات'!F:F,$F$552)</f>
        <v>0</v>
      </c>
      <c r="E579" s="233">
        <f>SUMIFS('يومية المبيعات'!BV:BV,'يومية المبيعات'!C:C,C579,'يومية المبيعات'!F:F,$F$52)</f>
        <v>0</v>
      </c>
      <c r="F579" s="234">
        <f t="shared" si="30"/>
        <v>0</v>
      </c>
      <c r="G579" s="235">
        <f>SUMIFS('يومية المبيعات'!H:H,'يومية المبيعات'!C:C,C579,'يومية المبيعات'!F:F,$F$552)</f>
        <v>0</v>
      </c>
      <c r="H579" s="233">
        <f>SUMIFS('سداد عملاء'!E:E,'سداد عملاء'!C:C,C579,'سداد عملاء'!D:D,$F$552)</f>
        <v>0</v>
      </c>
      <c r="I579" s="236">
        <f t="shared" si="32"/>
        <v>0</v>
      </c>
      <c r="J579" s="34"/>
    </row>
    <row r="580" spans="2:10">
      <c r="B580" s="34"/>
      <c r="C580" s="231">
        <f t="shared" si="31"/>
        <v>43122</v>
      </c>
      <c r="D580" s="232">
        <f>SUMIFS('يومية المبيعات'!I:I,'يومية المبيعات'!C:C,C580,'يومية المبيعات'!F:F,$F$552)</f>
        <v>0</v>
      </c>
      <c r="E580" s="233">
        <f>SUMIFS('يومية المبيعات'!BV:BV,'يومية المبيعات'!C:C,C580,'يومية المبيعات'!F:F,$F$52)</f>
        <v>0</v>
      </c>
      <c r="F580" s="234">
        <f t="shared" si="30"/>
        <v>0</v>
      </c>
      <c r="G580" s="235">
        <f>SUMIFS('يومية المبيعات'!H:H,'يومية المبيعات'!C:C,C580,'يومية المبيعات'!F:F,$F$552)</f>
        <v>0</v>
      </c>
      <c r="H580" s="233">
        <f>SUMIFS('سداد عملاء'!E:E,'سداد عملاء'!C:C,C580,'سداد عملاء'!D:D,$F$552)</f>
        <v>0</v>
      </c>
      <c r="I580" s="236">
        <f t="shared" si="32"/>
        <v>0</v>
      </c>
      <c r="J580" s="34"/>
    </row>
    <row r="581" spans="2:10">
      <c r="B581" s="34"/>
      <c r="C581" s="231">
        <f t="shared" si="31"/>
        <v>43123</v>
      </c>
      <c r="D581" s="232">
        <f>SUMIFS('يومية المبيعات'!I:I,'يومية المبيعات'!C:C,C581,'يومية المبيعات'!F:F,$F$552)</f>
        <v>0</v>
      </c>
      <c r="E581" s="233">
        <f>SUMIFS('يومية المبيعات'!BV:BV,'يومية المبيعات'!C:C,C581,'يومية المبيعات'!F:F,$F$52)</f>
        <v>0</v>
      </c>
      <c r="F581" s="234">
        <f t="shared" si="30"/>
        <v>0</v>
      </c>
      <c r="G581" s="235">
        <f>SUMIFS('يومية المبيعات'!H:H,'يومية المبيعات'!C:C,C581,'يومية المبيعات'!F:F,$F$552)</f>
        <v>0</v>
      </c>
      <c r="H581" s="233">
        <f>SUMIFS('سداد عملاء'!E:E,'سداد عملاء'!C:C,C581,'سداد عملاء'!D:D,$F$552)</f>
        <v>0</v>
      </c>
      <c r="I581" s="236">
        <f t="shared" si="32"/>
        <v>0</v>
      </c>
      <c r="J581" s="34"/>
    </row>
    <row r="582" spans="2:10">
      <c r="B582" s="34"/>
      <c r="C582" s="231">
        <f t="shared" si="31"/>
        <v>43124</v>
      </c>
      <c r="D582" s="232">
        <f>SUMIFS('يومية المبيعات'!I:I,'يومية المبيعات'!C:C,C582,'يومية المبيعات'!F:F,$F$552)</f>
        <v>0</v>
      </c>
      <c r="E582" s="233">
        <f>SUMIFS('يومية المبيعات'!BV:BV,'يومية المبيعات'!C:C,C582,'يومية المبيعات'!F:F,$F$52)</f>
        <v>0</v>
      </c>
      <c r="F582" s="234">
        <f t="shared" si="30"/>
        <v>0</v>
      </c>
      <c r="G582" s="235">
        <f>SUMIFS('يومية المبيعات'!H:H,'يومية المبيعات'!C:C,C582,'يومية المبيعات'!F:F,$F$552)</f>
        <v>0</v>
      </c>
      <c r="H582" s="233">
        <f>SUMIFS('سداد عملاء'!E:E,'سداد عملاء'!C:C,C582,'سداد عملاء'!D:D,$F$552)</f>
        <v>0</v>
      </c>
      <c r="I582" s="236">
        <f t="shared" si="32"/>
        <v>0</v>
      </c>
      <c r="J582" s="34"/>
    </row>
    <row r="583" spans="2:10">
      <c r="B583" s="34"/>
      <c r="C583" s="231">
        <f t="shared" si="31"/>
        <v>43125</v>
      </c>
      <c r="D583" s="232">
        <f>SUMIFS('يومية المبيعات'!I:I,'يومية المبيعات'!C:C,C583,'يومية المبيعات'!F:F,$F$552)</f>
        <v>0</v>
      </c>
      <c r="E583" s="233">
        <f>SUMIFS('يومية المبيعات'!BV:BV,'يومية المبيعات'!C:C,C583,'يومية المبيعات'!F:F,$F$52)</f>
        <v>0</v>
      </c>
      <c r="F583" s="234">
        <f t="shared" si="30"/>
        <v>0</v>
      </c>
      <c r="G583" s="235">
        <f>SUMIFS('يومية المبيعات'!H:H,'يومية المبيعات'!C:C,C583,'يومية المبيعات'!F:F,$F$552)</f>
        <v>0</v>
      </c>
      <c r="H583" s="233">
        <f>SUMIFS('سداد عملاء'!E:E,'سداد عملاء'!C:C,C583,'سداد عملاء'!D:D,$F$552)</f>
        <v>0</v>
      </c>
      <c r="I583" s="236">
        <f t="shared" si="32"/>
        <v>0</v>
      </c>
      <c r="J583" s="34"/>
    </row>
    <row r="584" spans="2:10">
      <c r="B584" s="34"/>
      <c r="C584" s="231">
        <f t="shared" si="31"/>
        <v>43126</v>
      </c>
      <c r="D584" s="232">
        <f>SUMIFS('يومية المبيعات'!I:I,'يومية المبيعات'!C:C,C584,'يومية المبيعات'!F:F,$F$552)</f>
        <v>0</v>
      </c>
      <c r="E584" s="233">
        <f>SUMIFS('يومية المبيعات'!BV:BV,'يومية المبيعات'!C:C,C584,'يومية المبيعات'!F:F,$F$52)</f>
        <v>0</v>
      </c>
      <c r="F584" s="234">
        <f t="shared" si="30"/>
        <v>0</v>
      </c>
      <c r="G584" s="235">
        <f>SUMIFS('يومية المبيعات'!H:H,'يومية المبيعات'!C:C,C584,'يومية المبيعات'!F:F,$F$552)</f>
        <v>0</v>
      </c>
      <c r="H584" s="233">
        <f>SUMIFS('سداد عملاء'!E:E,'سداد عملاء'!C:C,C584,'سداد عملاء'!D:D,$F$552)</f>
        <v>0</v>
      </c>
      <c r="I584" s="236">
        <f t="shared" si="32"/>
        <v>0</v>
      </c>
      <c r="J584" s="34"/>
    </row>
    <row r="585" spans="2:10">
      <c r="B585" s="34"/>
      <c r="C585" s="231">
        <f t="shared" si="31"/>
        <v>43127</v>
      </c>
      <c r="D585" s="232">
        <f>SUMIFS('يومية المبيعات'!I:I,'يومية المبيعات'!C:C,C585,'يومية المبيعات'!F:F,$F$552)</f>
        <v>0</v>
      </c>
      <c r="E585" s="233">
        <f>SUMIFS('يومية المبيعات'!BV:BV,'يومية المبيعات'!C:C,C585,'يومية المبيعات'!F:F,$F$52)</f>
        <v>0</v>
      </c>
      <c r="F585" s="234">
        <f t="shared" si="30"/>
        <v>0</v>
      </c>
      <c r="G585" s="235">
        <f>SUMIFS('يومية المبيعات'!H:H,'يومية المبيعات'!C:C,C585,'يومية المبيعات'!F:F,$F$552)</f>
        <v>0</v>
      </c>
      <c r="H585" s="233">
        <f>SUMIFS('سداد عملاء'!E:E,'سداد عملاء'!C:C,C585,'سداد عملاء'!D:D,$F$552)</f>
        <v>0</v>
      </c>
      <c r="I585" s="236">
        <f t="shared" si="32"/>
        <v>0</v>
      </c>
      <c r="J585" s="34"/>
    </row>
    <row r="586" spans="2:10">
      <c r="B586" s="34"/>
      <c r="C586" s="231">
        <f t="shared" si="31"/>
        <v>43128</v>
      </c>
      <c r="D586" s="232">
        <f>SUMIFS('يومية المبيعات'!I:I,'يومية المبيعات'!C:C,C586,'يومية المبيعات'!F:F,$F$552)</f>
        <v>0</v>
      </c>
      <c r="E586" s="233">
        <f>SUMIFS('يومية المبيعات'!BV:BV,'يومية المبيعات'!C:C,C586,'يومية المبيعات'!F:F,$F$52)</f>
        <v>0</v>
      </c>
      <c r="F586" s="234">
        <f t="shared" si="30"/>
        <v>0</v>
      </c>
      <c r="G586" s="235">
        <f>SUMIFS('يومية المبيعات'!H:H,'يومية المبيعات'!C:C,C586,'يومية المبيعات'!F:F,$F$552)</f>
        <v>0</v>
      </c>
      <c r="H586" s="233">
        <f>SUMIFS('سداد عملاء'!E:E,'سداد عملاء'!C:C,C586,'سداد عملاء'!D:D,$F$552)</f>
        <v>0</v>
      </c>
      <c r="I586" s="236">
        <f t="shared" si="32"/>
        <v>0</v>
      </c>
      <c r="J586" s="34"/>
    </row>
    <row r="587" spans="2:10">
      <c r="B587" s="34"/>
      <c r="C587" s="231">
        <f t="shared" si="31"/>
        <v>43129</v>
      </c>
      <c r="D587" s="232">
        <f>SUMIFS('يومية المبيعات'!I:I,'يومية المبيعات'!C:C,C587,'يومية المبيعات'!F:F,$F$552)</f>
        <v>0</v>
      </c>
      <c r="E587" s="233">
        <f>SUMIFS('يومية المبيعات'!BV:BV,'يومية المبيعات'!C:C,C587,'يومية المبيعات'!F:F,$F$52)</f>
        <v>0</v>
      </c>
      <c r="F587" s="234">
        <f t="shared" si="30"/>
        <v>0</v>
      </c>
      <c r="G587" s="235">
        <f>SUMIFS('يومية المبيعات'!H:H,'يومية المبيعات'!C:C,C587,'يومية المبيعات'!F:F,$F$552)</f>
        <v>0</v>
      </c>
      <c r="H587" s="233">
        <f>SUMIFS('سداد عملاء'!E:E,'سداد عملاء'!C:C,C587,'سداد عملاء'!D:D,$F$552)</f>
        <v>0</v>
      </c>
      <c r="I587" s="236">
        <f t="shared" si="32"/>
        <v>0</v>
      </c>
      <c r="J587" s="34"/>
    </row>
    <row r="588" spans="2:10">
      <c r="B588" s="34"/>
      <c r="C588" s="231">
        <f t="shared" si="31"/>
        <v>43130</v>
      </c>
      <c r="D588" s="232">
        <f>SUMIFS('يومية المبيعات'!I:I,'يومية المبيعات'!C:C,C588,'يومية المبيعات'!F:F,$F$552)</f>
        <v>0</v>
      </c>
      <c r="E588" s="233">
        <f>SUMIFS('يومية المبيعات'!BV:BV,'يومية المبيعات'!C:C,C588,'يومية المبيعات'!F:F,$F$52)</f>
        <v>0</v>
      </c>
      <c r="F588" s="234">
        <f t="shared" si="30"/>
        <v>0</v>
      </c>
      <c r="G588" s="235">
        <f>SUMIFS('يومية المبيعات'!H:H,'يومية المبيعات'!C:C,C588,'يومية المبيعات'!F:F,$F$552)</f>
        <v>0</v>
      </c>
      <c r="H588" s="233">
        <f>SUMIFS('سداد عملاء'!E:E,'سداد عملاء'!C:C,C588,'سداد عملاء'!D:D,$F$552)</f>
        <v>0</v>
      </c>
      <c r="I588" s="236">
        <f t="shared" si="32"/>
        <v>0</v>
      </c>
      <c r="J588" s="34"/>
    </row>
    <row r="589" spans="2:10" ht="15" thickBot="1">
      <c r="B589" s="34"/>
      <c r="C589" s="237">
        <f t="shared" si="31"/>
        <v>43131</v>
      </c>
      <c r="D589" s="238">
        <f>SUMIFS('يومية المبيعات'!I:I,'يومية المبيعات'!C:C,C589,'يومية المبيعات'!F:F,$F$552)</f>
        <v>0</v>
      </c>
      <c r="E589" s="239">
        <f>SUMIFS('يومية المبيعات'!BV:BV,'يومية المبيعات'!C:C,C589,'يومية المبيعات'!F:F,$F$52)</f>
        <v>0</v>
      </c>
      <c r="F589" s="240">
        <f t="shared" si="30"/>
        <v>0</v>
      </c>
      <c r="G589" s="241">
        <f>SUMIFS('يومية المبيعات'!H:H,'يومية المبيعات'!C:C,C589,'يومية المبيعات'!F:F,$F$552)</f>
        <v>0</v>
      </c>
      <c r="H589" s="239">
        <f>SUMIFS('سداد عملاء'!E:E,'سداد عملاء'!C:C,C589,'سداد عملاء'!D:D,$F$552)</f>
        <v>0</v>
      </c>
      <c r="I589" s="242">
        <f t="shared" si="32"/>
        <v>0</v>
      </c>
      <c r="J589" s="34"/>
    </row>
    <row r="590" spans="2:10" ht="15" thickTop="1">
      <c r="B590" s="34"/>
      <c r="C590" s="34"/>
      <c r="D590" s="34"/>
      <c r="E590" s="34"/>
      <c r="F590" s="34"/>
      <c r="G590" s="34"/>
      <c r="H590" s="34"/>
      <c r="I590" s="34"/>
      <c r="J590" s="34"/>
    </row>
  </sheetData>
  <sheetProtection password="AD7B" sheet="1" objects="1" scenarios="1"/>
  <mergeCells count="45">
    <mergeCell ref="E2:G3"/>
    <mergeCell ref="C157:C158"/>
    <mergeCell ref="D157:F157"/>
    <mergeCell ref="G157:I157"/>
    <mergeCell ref="D7:F7"/>
    <mergeCell ref="C7:C8"/>
    <mergeCell ref="G7:H7"/>
    <mergeCell ref="I7:I8"/>
    <mergeCell ref="E99:G100"/>
    <mergeCell ref="D106:F106"/>
    <mergeCell ref="G106:I106"/>
    <mergeCell ref="C106:C107"/>
    <mergeCell ref="E150:G151"/>
    <mergeCell ref="C357:C358"/>
    <mergeCell ref="D357:F357"/>
    <mergeCell ref="G357:I357"/>
    <mergeCell ref="E200:G201"/>
    <mergeCell ref="C207:C208"/>
    <mergeCell ref="D207:F207"/>
    <mergeCell ref="G207:I207"/>
    <mergeCell ref="E250:G251"/>
    <mergeCell ref="C257:C258"/>
    <mergeCell ref="D257:F257"/>
    <mergeCell ref="G257:I257"/>
    <mergeCell ref="E300:G301"/>
    <mergeCell ref="C307:C308"/>
    <mergeCell ref="D307:F307"/>
    <mergeCell ref="G307:I307"/>
    <mergeCell ref="E350:G351"/>
    <mergeCell ref="C557:C558"/>
    <mergeCell ref="D557:F557"/>
    <mergeCell ref="G557:I557"/>
    <mergeCell ref="E400:G401"/>
    <mergeCell ref="C407:C408"/>
    <mergeCell ref="D407:F407"/>
    <mergeCell ref="G407:I407"/>
    <mergeCell ref="E450:G451"/>
    <mergeCell ref="C457:C458"/>
    <mergeCell ref="D457:F457"/>
    <mergeCell ref="G457:I457"/>
    <mergeCell ref="E500:G501"/>
    <mergeCell ref="C507:C508"/>
    <mergeCell ref="D507:F507"/>
    <mergeCell ref="G507:I507"/>
    <mergeCell ref="E550:G551"/>
  </mergeCells>
  <dataValidations count="1">
    <dataValidation type="list" allowBlank="1" showInputMessage="1" showErrorMessage="1" errorTitle="تحذير الإدارة المالية " error="هذا التقرير مصمم لعرض البيانات المالية خلال مدة 31 يوم من تاريخ بدء النشاط (أول تسجيل مالي) المحدد من قبل المستخدم ._x000a_ونحذر من خلل في حساب رصيد العميل خلال اليوم في حالة زيادة المدة عن 31 يوم ._x000a_محاسب / محمود حموده" sqref="D4">
      <formula1>$C$108:$C$138</formula1>
    </dataValidation>
  </dataValidations>
  <hyperlinks>
    <hyperlink ref="K3" location="الرئيسية!A1" tooltip="عودة للشاشة الرئيسية" display="عــــــــــودة"/>
    <hyperlink ref="J96" location="الرئيسية!A1" tooltip="عودة للشاشة الرئيسية" display="عــــــــــودة"/>
    <hyperlink ref="J149" location="الرئيسية!A1" tooltip="عودة للشاشة الرئيسية" display="عــــــــــودة"/>
    <hyperlink ref="J199" location="الرئيسية!A1" tooltip="عودة للشاشة الرئيسية" display="عــــــــــودة"/>
    <hyperlink ref="J249" location="الرئيسية!A1" tooltip="عودة للشاشة الرئيسية" display="عــــــــــودة"/>
    <hyperlink ref="J299" location="الرئيسية!A1" tooltip="عودة للشاشة الرئيسية" display="عــــــــــودة"/>
    <hyperlink ref="J349" location="الرئيسية!A1" tooltip="عودة للشاشة الرئيسية" display="عــــــــــودة"/>
    <hyperlink ref="J399" location="الرئيسية!A1" tooltip="عودة للشاشة الرئيسية" display="عــــــــــودة"/>
    <hyperlink ref="J449" location="الرئيسية!A1" tooltip="عودة للشاشة الرئيسية" display="عــــــــــودة"/>
    <hyperlink ref="J499" location="الرئيسية!A1" tooltip="عودة للشاشة الرئيسية" display="عــــــــــودة"/>
    <hyperlink ref="J549" location="الرئيسية!A1" tooltip="عودة للشاشة الرئيسية" display="عــــــــــودة"/>
    <hyperlink ref="C9" location="'تقرير عملاء'!E99" tooltip="عرض كشف حساب العميل" display="'تقرير عملاء'!E99"/>
    <hyperlink ref="C10" location="'تقرير عملاء'!E150" tooltip="عرض كشف حساب العميل" display="'تقرير عملاء'!E150"/>
    <hyperlink ref="C11" location="'تقرير عملاء'!E200" tooltip="عرض كشف حساب العميل" display="'تقرير عملاء'!E200"/>
    <hyperlink ref="C12" location="'تقرير عملاء'!E250" tooltip="عرض كشف حساب العميل" display="'تقرير عملاء'!E250"/>
    <hyperlink ref="C13" location="'تقرير عملاء'!E300" tooltip="عرض كشف حساب العميل" display="'تقرير عملاء'!E300"/>
    <hyperlink ref="C14" location="'تقرير عملاء'!E350" tooltip="عرض كشف حساب العميل" display="'تقرير عملاء'!E350"/>
    <hyperlink ref="C15" location="'تقرير عملاء'!E400" tooltip="عرض كشف حساب العميل" display="'تقرير عملاء'!E400"/>
    <hyperlink ref="C16" location="'تقرير عملاء'!E450" tooltip="عرض كشف حساب العميل" display="'تقرير عملاء'!E450"/>
    <hyperlink ref="C17" location="'تقرير عملاء'!E500" tooltip="عرض كشف حساب العميل" display="'تقرير عملاء'!E500"/>
    <hyperlink ref="C18" location="'تقرير عملاء'!E500" tooltip="عرض كشف حساب العميل" display="'تقرير عملاء'!E500"/>
  </hyperlinks>
  <printOptions horizontalCentered="1"/>
  <pageMargins left="0" right="0" top="0.55118110236220474" bottom="0" header="0" footer="0"/>
  <pageSetup paperSize="9" orientation="portrait" verticalDpi="0" r:id="rId1"/>
  <headerFooter>
    <oddFooter>&amp;Lالإدارة المالية في :-
&amp;D&amp;Rإكسل محاسب المبيعات
&amp;A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B4:L397"/>
  <sheetViews>
    <sheetView windowProtection="1" showRowColHeaders="0" showZeros="0" rightToLeft="1" topLeftCell="A186" workbookViewId="0">
      <pane xSplit="13" topLeftCell="N1" activePane="topRight" state="frozen"/>
      <selection pane="topRight" activeCell="H204" sqref="H204:H205"/>
    </sheetView>
  </sheetViews>
  <sheetFormatPr defaultRowHeight="14.25"/>
  <cols>
    <col min="1" max="3" width="9" style="32"/>
    <col min="4" max="4" width="3.375" style="32" bestFit="1" customWidth="1"/>
    <col min="5" max="5" width="17.75" style="32" customWidth="1"/>
    <col min="6" max="6" width="11.25" style="32" customWidth="1"/>
    <col min="7" max="7" width="10.75" style="32" bestFit="1" customWidth="1"/>
    <col min="8" max="8" width="9.5" style="32" bestFit="1" customWidth="1"/>
    <col min="9" max="16384" width="9" style="32"/>
  </cols>
  <sheetData>
    <row r="4" spans="2:11" ht="18" customHeight="1">
      <c r="B4" s="446" t="s">
        <v>78</v>
      </c>
      <c r="C4" s="446"/>
      <c r="D4" s="447">
        <v>43101</v>
      </c>
      <c r="E4" s="447"/>
      <c r="F4" s="447"/>
    </row>
    <row r="5" spans="2:11">
      <c r="F5" s="448" t="s">
        <v>79</v>
      </c>
      <c r="G5" s="448"/>
      <c r="H5" s="448"/>
      <c r="I5" s="448"/>
      <c r="J5" s="448"/>
    </row>
    <row r="6" spans="2:11" ht="23.25" customHeight="1">
      <c r="F6" s="448"/>
      <c r="G6" s="448"/>
      <c r="H6" s="448"/>
      <c r="I6" s="448"/>
      <c r="J6" s="448"/>
    </row>
    <row r="9" spans="2:11" ht="27.75" customHeight="1">
      <c r="J9" s="440" t="s">
        <v>76</v>
      </c>
      <c r="K9" s="440" t="s">
        <v>71</v>
      </c>
    </row>
    <row r="10" spans="2:11" ht="14.25" customHeight="1">
      <c r="J10" s="440"/>
      <c r="K10" s="440"/>
    </row>
    <row r="100" spans="3:11" ht="18.75" thickBot="1">
      <c r="C100" s="449" t="s">
        <v>80</v>
      </c>
      <c r="D100" s="449"/>
      <c r="E100" s="449"/>
    </row>
    <row r="101" spans="3:11" ht="17.25" thickTop="1" thickBot="1">
      <c r="D101" s="134" t="s">
        <v>0</v>
      </c>
      <c r="E101" s="135" t="s">
        <v>84</v>
      </c>
      <c r="F101" s="135" t="s">
        <v>81</v>
      </c>
      <c r="G101" s="135" t="s">
        <v>82</v>
      </c>
      <c r="H101" s="136" t="s">
        <v>83</v>
      </c>
    </row>
    <row r="102" spans="3:11" ht="17.25" thickTop="1" thickBot="1">
      <c r="D102" s="137">
        <v>1</v>
      </c>
      <c r="E102" s="266" t="s">
        <v>178</v>
      </c>
      <c r="F102" s="267" t="s">
        <v>179</v>
      </c>
      <c r="G102" s="267" t="s">
        <v>89</v>
      </c>
      <c r="H102" s="268">
        <v>1</v>
      </c>
    </row>
    <row r="103" spans="3:11" ht="16.5" thickBot="1">
      <c r="D103" s="138">
        <v>2</v>
      </c>
      <c r="E103" s="269"/>
      <c r="F103" s="22"/>
      <c r="G103" s="22"/>
      <c r="H103" s="270"/>
    </row>
    <row r="104" spans="3:11" ht="16.5" thickBot="1">
      <c r="D104" s="138">
        <v>3</v>
      </c>
      <c r="E104" s="269"/>
      <c r="F104" s="22"/>
      <c r="G104" s="22"/>
      <c r="H104" s="270"/>
    </row>
    <row r="105" spans="3:11" ht="16.5" thickBot="1">
      <c r="D105" s="138">
        <v>4</v>
      </c>
      <c r="E105" s="269"/>
      <c r="F105" s="22"/>
      <c r="G105" s="22"/>
      <c r="H105" s="270"/>
    </row>
    <row r="106" spans="3:11" ht="16.5" thickBot="1">
      <c r="D106" s="138">
        <v>5</v>
      </c>
      <c r="E106" s="269"/>
      <c r="F106" s="22"/>
      <c r="G106" s="22"/>
      <c r="H106" s="270"/>
    </row>
    <row r="107" spans="3:11" ht="16.5" customHeight="1" thickBot="1">
      <c r="D107" s="138">
        <v>6</v>
      </c>
      <c r="E107" s="269"/>
      <c r="F107" s="22"/>
      <c r="G107" s="22"/>
      <c r="H107" s="270"/>
      <c r="J107" s="440" t="s">
        <v>76</v>
      </c>
      <c r="K107" s="440" t="s">
        <v>71</v>
      </c>
    </row>
    <row r="108" spans="3:11" ht="16.5" customHeight="1" thickBot="1">
      <c r="D108" s="138">
        <v>7</v>
      </c>
      <c r="E108" s="269"/>
      <c r="F108" s="22"/>
      <c r="G108" s="22"/>
      <c r="H108" s="270"/>
      <c r="J108" s="440"/>
      <c r="K108" s="440"/>
    </row>
    <row r="109" spans="3:11" ht="16.5" thickBot="1">
      <c r="D109" s="138">
        <v>8</v>
      </c>
      <c r="E109" s="269"/>
      <c r="F109" s="22"/>
      <c r="G109" s="22"/>
      <c r="H109" s="270"/>
    </row>
    <row r="110" spans="3:11" ht="16.5" thickBot="1">
      <c r="D110" s="138">
        <v>9</v>
      </c>
      <c r="E110" s="269"/>
      <c r="F110" s="22"/>
      <c r="G110" s="22"/>
      <c r="H110" s="270"/>
    </row>
    <row r="111" spans="3:11" ht="16.5" thickBot="1">
      <c r="D111" s="138">
        <v>10</v>
      </c>
      <c r="E111" s="269"/>
      <c r="F111" s="22"/>
      <c r="G111" s="22"/>
      <c r="H111" s="270"/>
    </row>
    <row r="112" spans="3:11" ht="16.5" thickBot="1">
      <c r="D112" s="138">
        <v>11</v>
      </c>
      <c r="E112" s="269"/>
      <c r="F112" s="22"/>
      <c r="G112" s="22"/>
      <c r="H112" s="270"/>
    </row>
    <row r="113" spans="4:8" ht="16.5" thickBot="1">
      <c r="D113" s="138">
        <v>12</v>
      </c>
      <c r="E113" s="269"/>
      <c r="F113" s="22"/>
      <c r="G113" s="22"/>
      <c r="H113" s="270"/>
    </row>
    <row r="114" spans="4:8" ht="16.5" thickBot="1">
      <c r="D114" s="138">
        <v>13</v>
      </c>
      <c r="E114" s="269"/>
      <c r="F114" s="22"/>
      <c r="G114" s="22"/>
      <c r="H114" s="270"/>
    </row>
    <row r="115" spans="4:8" ht="16.5" thickBot="1">
      <c r="D115" s="138">
        <v>14</v>
      </c>
      <c r="E115" s="269"/>
      <c r="F115" s="22"/>
      <c r="G115" s="22"/>
      <c r="H115" s="270"/>
    </row>
    <row r="116" spans="4:8" ht="16.5" thickBot="1">
      <c r="D116" s="138">
        <v>15</v>
      </c>
      <c r="E116" s="269"/>
      <c r="F116" s="22"/>
      <c r="G116" s="22"/>
      <c r="H116" s="270"/>
    </row>
    <row r="117" spans="4:8" ht="16.5" thickBot="1">
      <c r="D117" s="138">
        <v>16</v>
      </c>
      <c r="E117" s="269"/>
      <c r="F117" s="22"/>
      <c r="G117" s="22"/>
      <c r="H117" s="270"/>
    </row>
    <row r="118" spans="4:8" ht="16.5" thickBot="1">
      <c r="D118" s="138">
        <v>17</v>
      </c>
      <c r="E118" s="269"/>
      <c r="F118" s="22"/>
      <c r="G118" s="22"/>
      <c r="H118" s="270"/>
    </row>
    <row r="119" spans="4:8" ht="16.5" thickBot="1">
      <c r="D119" s="138">
        <v>18</v>
      </c>
      <c r="E119" s="269"/>
      <c r="F119" s="22"/>
      <c r="G119" s="22"/>
      <c r="H119" s="270"/>
    </row>
    <row r="120" spans="4:8" ht="16.5" thickBot="1">
      <c r="D120" s="138">
        <v>19</v>
      </c>
      <c r="E120" s="269"/>
      <c r="F120" s="22"/>
      <c r="G120" s="22"/>
      <c r="H120" s="270"/>
    </row>
    <row r="121" spans="4:8" ht="16.5" thickBot="1">
      <c r="D121" s="139">
        <v>20</v>
      </c>
      <c r="E121" s="271"/>
      <c r="F121" s="27"/>
      <c r="G121" s="27"/>
      <c r="H121" s="272"/>
    </row>
    <row r="122" spans="4:8" ht="15" thickTop="1"/>
    <row r="200" spans="4:9" ht="15" thickBot="1"/>
    <row r="201" spans="4:9" ht="32.25" thickTop="1" thickBot="1">
      <c r="D201" s="145" t="s">
        <v>0</v>
      </c>
      <c r="E201" s="145" t="s">
        <v>36</v>
      </c>
      <c r="F201" s="145" t="s">
        <v>44</v>
      </c>
    </row>
    <row r="202" spans="4:9" ht="17.25" thickTop="1" thickBot="1">
      <c r="D202" s="146">
        <v>1</v>
      </c>
      <c r="E202" s="171" t="s">
        <v>177</v>
      </c>
      <c r="F202" s="273">
        <v>0</v>
      </c>
    </row>
    <row r="203" spans="4:9" ht="17.25" thickTop="1" thickBot="1">
      <c r="D203" s="146">
        <v>2</v>
      </c>
      <c r="E203" s="172" t="s">
        <v>168</v>
      </c>
      <c r="F203" s="274"/>
    </row>
    <row r="204" spans="4:9" ht="17.25" customHeight="1" thickTop="1" thickBot="1">
      <c r="D204" s="146">
        <v>3</v>
      </c>
      <c r="E204" s="172" t="s">
        <v>169</v>
      </c>
      <c r="F204" s="274"/>
      <c r="H204" s="440" t="s">
        <v>76</v>
      </c>
      <c r="I204" s="440" t="s">
        <v>71</v>
      </c>
    </row>
    <row r="205" spans="4:9" ht="17.25" customHeight="1" thickTop="1" thickBot="1">
      <c r="D205" s="146">
        <v>4</v>
      </c>
      <c r="E205" s="172" t="s">
        <v>170</v>
      </c>
      <c r="F205" s="274"/>
      <c r="H205" s="440"/>
      <c r="I205" s="440"/>
    </row>
    <row r="206" spans="4:9" ht="17.25" thickTop="1" thickBot="1">
      <c r="D206" s="146">
        <v>5</v>
      </c>
      <c r="E206" s="172" t="s">
        <v>171</v>
      </c>
      <c r="F206" s="274"/>
    </row>
    <row r="207" spans="4:9" ht="17.25" thickTop="1" thickBot="1">
      <c r="D207" s="146">
        <v>6</v>
      </c>
      <c r="E207" s="172" t="s">
        <v>172</v>
      </c>
      <c r="F207" s="274"/>
    </row>
    <row r="208" spans="4:9" ht="17.25" thickTop="1" thickBot="1">
      <c r="D208" s="146">
        <v>7</v>
      </c>
      <c r="E208" s="172" t="s">
        <v>173</v>
      </c>
      <c r="F208" s="274"/>
    </row>
    <row r="209" spans="4:6" ht="17.25" thickTop="1" thickBot="1">
      <c r="D209" s="146">
        <v>8</v>
      </c>
      <c r="E209" s="172" t="s">
        <v>174</v>
      </c>
      <c r="F209" s="274"/>
    </row>
    <row r="210" spans="4:6" ht="17.25" thickTop="1" thickBot="1">
      <c r="D210" s="146">
        <v>9</v>
      </c>
      <c r="E210" s="172" t="s">
        <v>175</v>
      </c>
      <c r="F210" s="274"/>
    </row>
    <row r="211" spans="4:6" ht="17.25" thickTop="1" thickBot="1">
      <c r="D211" s="146">
        <v>10</v>
      </c>
      <c r="E211" s="173" t="s">
        <v>176</v>
      </c>
      <c r="F211" s="275"/>
    </row>
    <row r="212" spans="4:6" ht="15" thickTop="1"/>
    <row r="291" spans="4:8" ht="15" thickBot="1"/>
    <row r="292" spans="4:8" ht="32.25" thickTop="1" thickBot="1">
      <c r="D292" s="145" t="s">
        <v>0</v>
      </c>
      <c r="E292" s="145" t="s">
        <v>68</v>
      </c>
    </row>
    <row r="293" spans="4:8" ht="17.25" thickTop="1" thickBot="1">
      <c r="D293" s="146">
        <v>1</v>
      </c>
      <c r="E293" s="171" t="s">
        <v>90</v>
      </c>
    </row>
    <row r="294" spans="4:8" ht="17.25" thickTop="1" thickBot="1">
      <c r="D294" s="146">
        <v>2</v>
      </c>
      <c r="E294" s="172" t="s">
        <v>91</v>
      </c>
    </row>
    <row r="295" spans="4:8" ht="17.25" customHeight="1" thickTop="1" thickBot="1">
      <c r="D295" s="146">
        <v>3</v>
      </c>
      <c r="E295" s="172">
        <v>3</v>
      </c>
      <c r="G295" s="440" t="s">
        <v>76</v>
      </c>
      <c r="H295" s="440" t="s">
        <v>71</v>
      </c>
    </row>
    <row r="296" spans="4:8" ht="17.25" customHeight="1" thickTop="1" thickBot="1">
      <c r="D296" s="146">
        <v>4</v>
      </c>
      <c r="E296" s="172">
        <v>4</v>
      </c>
      <c r="G296" s="440"/>
      <c r="H296" s="440"/>
    </row>
    <row r="297" spans="4:8" ht="17.25" thickTop="1" thickBot="1">
      <c r="D297" s="146">
        <v>5</v>
      </c>
      <c r="E297" s="172">
        <v>5</v>
      </c>
    </row>
    <row r="298" spans="4:8" ht="17.25" thickTop="1" thickBot="1">
      <c r="D298" s="146">
        <v>6</v>
      </c>
      <c r="E298" s="172">
        <v>6</v>
      </c>
    </row>
    <row r="299" spans="4:8" ht="17.25" thickTop="1" thickBot="1">
      <c r="D299" s="146">
        <v>7</v>
      </c>
      <c r="E299" s="147"/>
    </row>
    <row r="300" spans="4:8" ht="17.25" thickTop="1" thickBot="1">
      <c r="D300" s="146">
        <v>8</v>
      </c>
      <c r="E300" s="147"/>
    </row>
    <row r="301" spans="4:8" ht="17.25" thickTop="1" thickBot="1">
      <c r="D301" s="146">
        <v>9</v>
      </c>
      <c r="E301" s="147"/>
    </row>
    <row r="302" spans="4:8" ht="17.25" thickTop="1" thickBot="1">
      <c r="D302" s="146">
        <v>10</v>
      </c>
      <c r="E302" s="148"/>
    </row>
    <row r="303" spans="4:8" ht="15" thickTop="1"/>
    <row r="375" spans="4:12" ht="21" thickBot="1">
      <c r="F375" s="441" t="s">
        <v>38</v>
      </c>
      <c r="G375" s="441"/>
      <c r="H375" s="441"/>
      <c r="I375" s="123"/>
    </row>
    <row r="376" spans="4:12" ht="19.5" customHeight="1" thickTop="1" thickBot="1">
      <c r="D376" s="444" t="s">
        <v>0</v>
      </c>
      <c r="E376" s="442" t="s">
        <v>30</v>
      </c>
      <c r="F376" s="153">
        <v>1</v>
      </c>
      <c r="G376" s="154">
        <v>2</v>
      </c>
      <c r="H376" s="154">
        <v>3</v>
      </c>
      <c r="I376" s="155">
        <v>4</v>
      </c>
      <c r="K376" s="440" t="s">
        <v>76</v>
      </c>
      <c r="L376" s="440" t="s">
        <v>71</v>
      </c>
    </row>
    <row r="377" spans="4:12" ht="19.5" customHeight="1" thickTop="1" thickBot="1">
      <c r="D377" s="445"/>
      <c r="E377" s="443"/>
      <c r="F377" s="301" t="s">
        <v>85</v>
      </c>
      <c r="G377" s="301" t="s">
        <v>86</v>
      </c>
      <c r="H377" s="301" t="s">
        <v>87</v>
      </c>
      <c r="I377" s="301" t="s">
        <v>88</v>
      </c>
      <c r="K377" s="440"/>
      <c r="L377" s="440"/>
    </row>
    <row r="378" spans="4:12" ht="16.5" thickTop="1" thickBot="1">
      <c r="D378" s="156">
        <v>1</v>
      </c>
      <c r="E378" s="157" t="str">
        <f>E102</f>
        <v>خلوي ايفون 5 اس</v>
      </c>
      <c r="F378" s="159">
        <v>240</v>
      </c>
      <c r="G378" s="160">
        <v>2</v>
      </c>
      <c r="H378" s="160">
        <v>3</v>
      </c>
      <c r="I378" s="161">
        <v>4</v>
      </c>
    </row>
    <row r="379" spans="4:12" ht="16.5" thickTop="1" thickBot="1">
      <c r="D379" s="158">
        <v>2</v>
      </c>
      <c r="E379" s="157">
        <f t="shared" ref="E379:E397" si="0">E103</f>
        <v>0</v>
      </c>
      <c r="F379" s="162"/>
      <c r="G379" s="163"/>
      <c r="H379" s="163"/>
      <c r="I379" s="164"/>
    </row>
    <row r="380" spans="4:12" ht="16.5" thickTop="1" thickBot="1">
      <c r="D380" s="158">
        <v>3</v>
      </c>
      <c r="E380" s="157">
        <f t="shared" si="0"/>
        <v>0</v>
      </c>
      <c r="F380" s="162"/>
      <c r="G380" s="163"/>
      <c r="H380" s="163"/>
      <c r="I380" s="164"/>
    </row>
    <row r="381" spans="4:12" ht="16.5" thickTop="1" thickBot="1">
      <c r="D381" s="158">
        <v>4</v>
      </c>
      <c r="E381" s="157">
        <f t="shared" si="0"/>
        <v>0</v>
      </c>
      <c r="F381" s="165"/>
      <c r="G381" s="166"/>
      <c r="H381" s="166"/>
      <c r="I381" s="167"/>
    </row>
    <row r="382" spans="4:12" ht="16.5" thickTop="1" thickBot="1">
      <c r="D382" s="158">
        <v>5</v>
      </c>
      <c r="E382" s="157">
        <f t="shared" si="0"/>
        <v>0</v>
      </c>
      <c r="F382" s="162"/>
      <c r="G382" s="163"/>
      <c r="H382" s="163"/>
      <c r="I382" s="164"/>
    </row>
    <row r="383" spans="4:12" ht="16.5" thickTop="1" thickBot="1">
      <c r="D383" s="158">
        <v>6</v>
      </c>
      <c r="E383" s="157">
        <f t="shared" si="0"/>
        <v>0</v>
      </c>
      <c r="F383" s="162"/>
      <c r="G383" s="163"/>
      <c r="H383" s="163"/>
      <c r="I383" s="164"/>
    </row>
    <row r="384" spans="4:12" ht="16.5" thickTop="1" thickBot="1">
      <c r="D384" s="158">
        <v>7</v>
      </c>
      <c r="E384" s="157">
        <f t="shared" si="0"/>
        <v>0</v>
      </c>
      <c r="F384" s="162"/>
      <c r="G384" s="163"/>
      <c r="H384" s="163"/>
      <c r="I384" s="164"/>
    </row>
    <row r="385" spans="4:9" ht="16.5" thickTop="1" thickBot="1">
      <c r="D385" s="158">
        <v>8</v>
      </c>
      <c r="E385" s="157">
        <f t="shared" si="0"/>
        <v>0</v>
      </c>
      <c r="F385" s="162"/>
      <c r="G385" s="163"/>
      <c r="H385" s="163"/>
      <c r="I385" s="164"/>
    </row>
    <row r="386" spans="4:9" ht="16.5" thickTop="1" thickBot="1">
      <c r="D386" s="158">
        <v>9</v>
      </c>
      <c r="E386" s="157">
        <f t="shared" si="0"/>
        <v>0</v>
      </c>
      <c r="F386" s="162"/>
      <c r="G386" s="163"/>
      <c r="H386" s="163"/>
      <c r="I386" s="164"/>
    </row>
    <row r="387" spans="4:9" ht="16.5" thickTop="1" thickBot="1">
      <c r="D387" s="158">
        <v>10</v>
      </c>
      <c r="E387" s="157">
        <f t="shared" si="0"/>
        <v>0</v>
      </c>
      <c r="F387" s="162"/>
      <c r="G387" s="163"/>
      <c r="H387" s="163"/>
      <c r="I387" s="164"/>
    </row>
    <row r="388" spans="4:9" ht="16.5" thickTop="1" thickBot="1">
      <c r="D388" s="158">
        <v>11</v>
      </c>
      <c r="E388" s="157">
        <f t="shared" si="0"/>
        <v>0</v>
      </c>
      <c r="F388" s="162"/>
      <c r="G388" s="163"/>
      <c r="H388" s="163"/>
      <c r="I388" s="164"/>
    </row>
    <row r="389" spans="4:9" ht="16.5" thickTop="1" thickBot="1">
      <c r="D389" s="158">
        <v>12</v>
      </c>
      <c r="E389" s="157">
        <f t="shared" si="0"/>
        <v>0</v>
      </c>
      <c r="F389" s="162"/>
      <c r="G389" s="163"/>
      <c r="H389" s="163"/>
      <c r="I389" s="164"/>
    </row>
    <row r="390" spans="4:9" ht="16.5" thickTop="1" thickBot="1">
      <c r="D390" s="158">
        <v>13</v>
      </c>
      <c r="E390" s="157">
        <f t="shared" si="0"/>
        <v>0</v>
      </c>
      <c r="F390" s="162"/>
      <c r="G390" s="163"/>
      <c r="H390" s="163"/>
      <c r="I390" s="164"/>
    </row>
    <row r="391" spans="4:9" ht="16.5" thickTop="1" thickBot="1">
      <c r="D391" s="158">
        <v>14</v>
      </c>
      <c r="E391" s="157">
        <f t="shared" si="0"/>
        <v>0</v>
      </c>
      <c r="F391" s="162"/>
      <c r="G391" s="163"/>
      <c r="H391" s="163"/>
      <c r="I391" s="164"/>
    </row>
    <row r="392" spans="4:9" ht="16.5" thickTop="1" thickBot="1">
      <c r="D392" s="158">
        <v>15</v>
      </c>
      <c r="E392" s="157">
        <f t="shared" si="0"/>
        <v>0</v>
      </c>
      <c r="F392" s="162"/>
      <c r="G392" s="163"/>
      <c r="H392" s="163"/>
      <c r="I392" s="164"/>
    </row>
    <row r="393" spans="4:9" ht="16.5" thickTop="1" thickBot="1">
      <c r="D393" s="158">
        <v>16</v>
      </c>
      <c r="E393" s="157">
        <f t="shared" si="0"/>
        <v>0</v>
      </c>
      <c r="F393" s="162"/>
      <c r="G393" s="163"/>
      <c r="H393" s="163"/>
      <c r="I393" s="164"/>
    </row>
    <row r="394" spans="4:9" ht="16.5" thickTop="1" thickBot="1">
      <c r="D394" s="158">
        <v>17</v>
      </c>
      <c r="E394" s="157">
        <f t="shared" si="0"/>
        <v>0</v>
      </c>
      <c r="F394" s="162"/>
      <c r="G394" s="163"/>
      <c r="H394" s="163"/>
      <c r="I394" s="164"/>
    </row>
    <row r="395" spans="4:9" ht="16.5" thickTop="1" thickBot="1">
      <c r="D395" s="158">
        <v>18</v>
      </c>
      <c r="E395" s="157">
        <f t="shared" si="0"/>
        <v>0</v>
      </c>
      <c r="F395" s="162"/>
      <c r="G395" s="163"/>
      <c r="H395" s="163"/>
      <c r="I395" s="164"/>
    </row>
    <row r="396" spans="4:9" ht="16.5" thickTop="1" thickBot="1">
      <c r="D396" s="158">
        <v>19</v>
      </c>
      <c r="E396" s="157">
        <f t="shared" si="0"/>
        <v>0</v>
      </c>
      <c r="F396" s="162"/>
      <c r="G396" s="163"/>
      <c r="H396" s="163"/>
      <c r="I396" s="164"/>
    </row>
    <row r="397" spans="4:9" ht="16.5" thickTop="1" thickBot="1">
      <c r="D397" s="158">
        <v>20</v>
      </c>
      <c r="E397" s="157">
        <f t="shared" si="0"/>
        <v>0</v>
      </c>
      <c r="F397" s="168"/>
      <c r="G397" s="169"/>
      <c r="H397" s="169"/>
      <c r="I397" s="170"/>
    </row>
  </sheetData>
  <sheetProtection password="AD7B" sheet="1" objects="1" scenarios="1"/>
  <mergeCells count="17">
    <mergeCell ref="D376:D377"/>
    <mergeCell ref="K376:K377"/>
    <mergeCell ref="B4:C4"/>
    <mergeCell ref="D4:F4"/>
    <mergeCell ref="F5:J6"/>
    <mergeCell ref="C100:E100"/>
    <mergeCell ref="I204:I205"/>
    <mergeCell ref="J107:J108"/>
    <mergeCell ref="J9:J10"/>
    <mergeCell ref="H204:H205"/>
    <mergeCell ref="L376:L377"/>
    <mergeCell ref="F375:H375"/>
    <mergeCell ref="K107:K108"/>
    <mergeCell ref="K9:K10"/>
    <mergeCell ref="E376:E377"/>
    <mergeCell ref="G295:G296"/>
    <mergeCell ref="H295:H296"/>
  </mergeCells>
  <hyperlinks>
    <hyperlink ref="J9:J10" location="الرئيسية!A1" tooltip="اضغط للعودة للرئيسية " display="عودة"/>
    <hyperlink ref="K9:K10" location="المقدمة!J11" tooltip="اضغط لعرض الشرح" display="الشرح"/>
    <hyperlink ref="J107:J108" location="الرئيسية!A1" tooltip="اضغط للعودة للرئيسية " display="عودة"/>
    <hyperlink ref="H204:H205" location="الرئيسية!A1" tooltip="اضغط للعودة للرئيسية " display="عودة"/>
    <hyperlink ref="G295:G296" location="الرئيسية!A1" tooltip="اضغط للعودة للرئيسية " display="عودة"/>
    <hyperlink ref="K376:K377" location="الرئيسية!A1" tooltip="اضغط للعودة للرئيسية " display="عودة"/>
    <hyperlink ref="I204:I205" location="المقدمة!A1" tooltip="اضغط لعرض الشرح" display="الشرح"/>
    <hyperlink ref="K107:K108" location="المقدمة!J11" tooltip="اضغط لعرض الشرح" display="الشرح"/>
    <hyperlink ref="L376:L377" location="المقدمة!J11" tooltip="اضغط لعرض الشرح" display="الشرح"/>
    <hyperlink ref="H295:H296" location="المقدمة!J11" tooltip="اضغط لعرض الشرح" display="الشرح"/>
  </hyperlinks>
  <printOptions horizontalCentered="1"/>
  <pageMargins left="0.70866141732283472" right="0.70866141732283472" top="0.74803149606299213" bottom="0.74803149606299213" header="0.31496062992125984" footer="0.31496062992125984"/>
  <pageSetup paperSize="9" scale="12" orientation="portrait" verticalDpi="0" r:id="rId1"/>
  <headerFooter>
    <oddFooter>&amp;Lالإدارة المالية في :- 
&amp;D&amp;Rإكسل محاسب المبيعات
&amp;A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7</vt:i4>
      </vt:variant>
      <vt:variant>
        <vt:lpstr>نطاقات تمت تسميتها</vt:lpstr>
      </vt:variant>
      <vt:variant>
        <vt:i4>3</vt:i4>
      </vt:variant>
    </vt:vector>
  </HeadingPairs>
  <TitlesOfParts>
    <vt:vector size="10" baseType="lpstr">
      <vt:lpstr>المقدمة</vt:lpstr>
      <vt:lpstr>الرئيسية</vt:lpstr>
      <vt:lpstr>يومية المبيعات</vt:lpstr>
      <vt:lpstr>تقرير المبيعات</vt:lpstr>
      <vt:lpstr>سداد عملاء</vt:lpstr>
      <vt:lpstr>تقرير عملاء</vt:lpstr>
      <vt:lpstr>التكويد</vt:lpstr>
      <vt:lpstr>الرئيسية!Print_Area</vt:lpstr>
      <vt:lpstr>'تقرير المبيعات'!Print_Area</vt:lpstr>
      <vt:lpstr>'تقرير عملاء'!Print_Area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إكسل محاسب المبيعات</dc:title>
  <dc:subject>تطبيق إكسل لتسجيل المبيعات وعرض تقريرها</dc:subject>
  <dc:creator/>
  <dc:description>المحاسبون المتضامنون للاستشارات المالية وخدمات التطوير المالي والإداري</dc:description>
  <cp:lastModifiedBy/>
  <dcterms:created xsi:type="dcterms:W3CDTF">2017-12-27T16:24:14Z</dcterms:created>
  <dcterms:modified xsi:type="dcterms:W3CDTF">2017-12-27T16:24:14Z</dcterms:modified>
  <cp:category>إدارة حسابات المبيعات</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ate Completed">
    <vt:filetime>2011-10-25T22:00:00Z</vt:filetime>
  </property>
  <property fmtid="{D5CDD505-2E9C-101B-9397-08002B2CF9AE}" pid="3" name="Client">
    <vt:lpwstr>مصنع الفهد للصناعات الغذائية </vt:lpwstr>
  </property>
  <property fmtid="{D5CDD505-2E9C-101B-9397-08002B2CF9AE}" pid="4" name="Department">
    <vt:lpwstr>إدارة حسابات المبيعات والعملاء</vt:lpwstr>
  </property>
  <property fmtid="{D5CDD505-2E9C-101B-9397-08002B2CF9AE}" pid="5" name="Document Number">
    <vt:i4>7</vt:i4>
  </property>
  <property fmtid="{D5CDD505-2E9C-101B-9397-08002B2CF9AE}" pid="6" name="Forward To">
    <vt:lpwstr>محاسب / محمد عبد المنعم مرزوق</vt:lpwstr>
  </property>
  <property fmtid="{D5CDD505-2E9C-101B-9397-08002B2CF9AE}" pid="7" name="Office">
    <vt:lpwstr>المحاسبون المتضامنون للاستشارات وخدمات التطوير المالي والإداري</vt:lpwstr>
  </property>
  <property fmtid="{D5CDD505-2E9C-101B-9397-08002B2CF9AE}" pid="8" name="Owner">
    <vt:lpwstr>محلل نظم / محمود أحمد حموده</vt:lpwstr>
  </property>
  <property fmtid="{D5CDD505-2E9C-101B-9397-08002B2CF9AE}" pid="9" name="Publisher">
    <vt:lpwstr>المحاسبون المتضامنون محمود حموده وشركاه</vt:lpwstr>
  </property>
  <property fmtid="{D5CDD505-2E9C-101B-9397-08002B2CF9AE}" pid="10" name="Telephone Number">
    <vt:lpwstr>01282484869</vt:lpwstr>
  </property>
</Properties>
</file>